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F134954B-C518-479D-B70D-5135902238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'DC16'!$A$1:$AA$62</definedName>
    <definedName name="_xlnm.Print_Area" localSheetId="10">'DC18'!$A$1:$AA$62</definedName>
    <definedName name="_xlnm.Print_Area" localSheetId="17">'DC19'!$A$1:$AA$62</definedName>
    <definedName name="_xlnm.Print_Area" localSheetId="22">'DC20'!$A$1:$AA$62</definedName>
    <definedName name="_xlnm.Print_Area" localSheetId="1">'FS161'!$A$1:$AA$62</definedName>
    <definedName name="_xlnm.Print_Area" localSheetId="2">'FS162'!$A$1:$AA$62</definedName>
    <definedName name="_xlnm.Print_Area" localSheetId="3">'FS163'!$A$1:$AA$62</definedName>
    <definedName name="_xlnm.Print_Area" localSheetId="5">'FS181'!$A$1:$AA$62</definedName>
    <definedName name="_xlnm.Print_Area" localSheetId="6">'FS182'!$A$1:$AA$62</definedName>
    <definedName name="_xlnm.Print_Area" localSheetId="7">'FS183'!$A$1:$AA$62</definedName>
    <definedName name="_xlnm.Print_Area" localSheetId="8">'FS184'!$A$1:$AA$62</definedName>
    <definedName name="_xlnm.Print_Area" localSheetId="9">'FS185'!$A$1:$AA$62</definedName>
    <definedName name="_xlnm.Print_Area" localSheetId="11">'FS191'!$A$1:$AA$62</definedName>
    <definedName name="_xlnm.Print_Area" localSheetId="12">'FS192'!$A$1:$AA$62</definedName>
    <definedName name="_xlnm.Print_Area" localSheetId="13">'FS193'!$A$1:$AA$62</definedName>
    <definedName name="_xlnm.Print_Area" localSheetId="14">'FS194'!$A$1:$AA$62</definedName>
    <definedName name="_xlnm.Print_Area" localSheetId="15">'FS195'!$A$1:$AA$62</definedName>
    <definedName name="_xlnm.Print_Area" localSheetId="16">'FS196'!$A$1:$AA$62</definedName>
    <definedName name="_xlnm.Print_Area" localSheetId="18">'FS201'!$A$1:$AA$62</definedName>
    <definedName name="_xlnm.Print_Area" localSheetId="19">'FS203'!$A$1:$AA$62</definedName>
    <definedName name="_xlnm.Print_Area" localSheetId="20">'FS204'!$A$1:$AA$62</definedName>
    <definedName name="_xlnm.Print_Area" localSheetId="21">'FS205'!$A$1:$AA$62</definedName>
    <definedName name="_xlnm.Print_Area" localSheetId="0">MAN!$A$1:$AA$62</definedName>
    <definedName name="_xlnm.Print_Area" localSheetId="23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2" l="1"/>
  <c r="F62" i="2" s="1"/>
  <c r="G56" i="2"/>
  <c r="G59" i="2" s="1"/>
  <c r="G62" i="2" s="1"/>
  <c r="Y51" i="2"/>
  <c r="Y54" i="2" s="1"/>
  <c r="Y56" i="2" s="1"/>
  <c r="Y59" i="2" s="1"/>
  <c r="Y62" i="2" s="1"/>
  <c r="V51" i="2"/>
  <c r="V54" i="2" s="1"/>
  <c r="V56" i="2" s="1"/>
  <c r="V59" i="2" s="1"/>
  <c r="V62" i="2" s="1"/>
  <c r="R51" i="2"/>
  <c r="R54" i="2" s="1"/>
  <c r="R56" i="2" s="1"/>
  <c r="R59" i="2" s="1"/>
  <c r="R62" i="2" s="1"/>
  <c r="F51" i="2"/>
  <c r="F54" i="2" s="1"/>
  <c r="F56" i="2" s="1"/>
  <c r="E51" i="2"/>
  <c r="E54" i="2" s="1"/>
  <c r="E56" i="2" s="1"/>
  <c r="E59" i="2" s="1"/>
  <c r="E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X35" i="2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R35" i="2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F35" i="2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G54" i="3"/>
  <c r="G56" i="3" s="1"/>
  <c r="G59" i="3" s="1"/>
  <c r="G62" i="3" s="1"/>
  <c r="X51" i="3"/>
  <c r="X54" i="3" s="1"/>
  <c r="H51" i="3"/>
  <c r="H54" i="3" s="1"/>
  <c r="H56" i="3" s="1"/>
  <c r="H59" i="3" s="1"/>
  <c r="H62" i="3" s="1"/>
  <c r="D51" i="3"/>
  <c r="D54" i="3" s="1"/>
  <c r="D56" i="3" s="1"/>
  <c r="D59" i="3" s="1"/>
  <c r="D62" i="3" s="1"/>
  <c r="AA50" i="3"/>
  <c r="Z50" i="3"/>
  <c r="Y50" i="3"/>
  <c r="X50" i="3"/>
  <c r="W50" i="3"/>
  <c r="V50" i="3"/>
  <c r="U50" i="3"/>
  <c r="T50" i="3"/>
  <c r="T51" i="3" s="1"/>
  <c r="T54" i="3" s="1"/>
  <c r="T56" i="3" s="1"/>
  <c r="T59" i="3" s="1"/>
  <c r="T62" i="3" s="1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L51" i="3" s="1"/>
  <c r="L54" i="3" s="1"/>
  <c r="L56" i="3" s="1"/>
  <c r="L59" i="3" s="1"/>
  <c r="L62" i="3" s="1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W35" i="3"/>
  <c r="W51" i="3" s="1"/>
  <c r="W54" i="3" s="1"/>
  <c r="W56" i="3" s="1"/>
  <c r="W59" i="3" s="1"/>
  <c r="W62" i="3" s="1"/>
  <c r="V35" i="3"/>
  <c r="U35" i="3"/>
  <c r="T35" i="3"/>
  <c r="S35" i="3"/>
  <c r="S51" i="3" s="1"/>
  <c r="S54" i="3" s="1"/>
  <c r="S56" i="3" s="1"/>
  <c r="S59" i="3" s="1"/>
  <c r="S62" i="3" s="1"/>
  <c r="R35" i="3"/>
  <c r="Q35" i="3"/>
  <c r="P35" i="3"/>
  <c r="O35" i="3"/>
  <c r="O51" i="3" s="1"/>
  <c r="O54" i="3" s="1"/>
  <c r="O56" i="3" s="1"/>
  <c r="O59" i="3" s="1"/>
  <c r="O62" i="3" s="1"/>
  <c r="N35" i="3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H35" i="3"/>
  <c r="G35" i="3"/>
  <c r="G51" i="3" s="1"/>
  <c r="F35" i="3"/>
  <c r="E35" i="3"/>
  <c r="D35" i="3"/>
  <c r="C35" i="3"/>
  <c r="C51" i="3" s="1"/>
  <c r="C54" i="3" s="1"/>
  <c r="C56" i="3" s="1"/>
  <c r="C59" i="3" s="1"/>
  <c r="C62" i="3" s="1"/>
  <c r="X51" i="4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X35" i="4"/>
  <c r="Z35" i="4" s="1"/>
  <c r="W35" i="4"/>
  <c r="W51" i="4" s="1"/>
  <c r="W54" i="4" s="1"/>
  <c r="W56" i="4" s="1"/>
  <c r="W59" i="4" s="1"/>
  <c r="W62" i="4" s="1"/>
  <c r="V35" i="4"/>
  <c r="U35" i="4"/>
  <c r="U51" i="4" s="1"/>
  <c r="U54" i="4" s="1"/>
  <c r="U56" i="4" s="1"/>
  <c r="U59" i="4" s="1"/>
  <c r="U62" i="4" s="1"/>
  <c r="T35" i="4"/>
  <c r="S35" i="4"/>
  <c r="R35" i="4"/>
  <c r="Q35" i="4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M35" i="4"/>
  <c r="M51" i="4" s="1"/>
  <c r="M54" i="4" s="1"/>
  <c r="M56" i="4" s="1"/>
  <c r="M59" i="4" s="1"/>
  <c r="M62" i="4" s="1"/>
  <c r="L35" i="4"/>
  <c r="K35" i="4"/>
  <c r="J35" i="4"/>
  <c r="I35" i="4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E35" i="4"/>
  <c r="E51" i="4" s="1"/>
  <c r="E54" i="4" s="1"/>
  <c r="E56" i="4" s="1"/>
  <c r="E59" i="4" s="1"/>
  <c r="E62" i="4" s="1"/>
  <c r="D35" i="4"/>
  <c r="C35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H51" i="5" s="1"/>
  <c r="H54" i="5" s="1"/>
  <c r="H56" i="5" s="1"/>
  <c r="H59" i="5" s="1"/>
  <c r="H62" i="5" s="1"/>
  <c r="G50" i="5"/>
  <c r="F50" i="5"/>
  <c r="E50" i="5"/>
  <c r="D50" i="5"/>
  <c r="C50" i="5"/>
  <c r="AA35" i="5"/>
  <c r="AA51" i="5" s="1"/>
  <c r="AA54" i="5" s="1"/>
  <c r="AA56" i="5" s="1"/>
  <c r="AA59" i="5" s="1"/>
  <c r="AA62" i="5" s="1"/>
  <c r="Z35" i="5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U35" i="5"/>
  <c r="T35" i="5"/>
  <c r="S35" i="5"/>
  <c r="S51" i="5" s="1"/>
  <c r="S54" i="5" s="1"/>
  <c r="S56" i="5" s="1"/>
  <c r="S59" i="5" s="1"/>
  <c r="S62" i="5" s="1"/>
  <c r="R35" i="5"/>
  <c r="Q35" i="5"/>
  <c r="Q51" i="5" s="1"/>
  <c r="Q54" i="5" s="1"/>
  <c r="Q56" i="5" s="1"/>
  <c r="Q59" i="5" s="1"/>
  <c r="Q62" i="5" s="1"/>
  <c r="P35" i="5"/>
  <c r="O35" i="5"/>
  <c r="N35" i="5"/>
  <c r="M35" i="5"/>
  <c r="L35" i="5"/>
  <c r="K35" i="5"/>
  <c r="K51" i="5" s="1"/>
  <c r="K54" i="5" s="1"/>
  <c r="K56" i="5" s="1"/>
  <c r="K59" i="5" s="1"/>
  <c r="K62" i="5" s="1"/>
  <c r="J35" i="5"/>
  <c r="I35" i="5"/>
  <c r="I51" i="5" s="1"/>
  <c r="I54" i="5" s="1"/>
  <c r="I56" i="5" s="1"/>
  <c r="I59" i="5" s="1"/>
  <c r="I62" i="5" s="1"/>
  <c r="H35" i="5"/>
  <c r="G35" i="5"/>
  <c r="F35" i="5"/>
  <c r="E35" i="5"/>
  <c r="D35" i="5"/>
  <c r="C35" i="5"/>
  <c r="C51" i="5" s="1"/>
  <c r="C54" i="5" s="1"/>
  <c r="C56" i="5" s="1"/>
  <c r="C59" i="5" s="1"/>
  <c r="C62" i="5" s="1"/>
  <c r="K62" i="6"/>
  <c r="X56" i="6"/>
  <c r="D54" i="6"/>
  <c r="D56" i="6" s="1"/>
  <c r="D59" i="6" s="1"/>
  <c r="D62" i="6" s="1"/>
  <c r="AA51" i="6"/>
  <c r="AA54" i="6" s="1"/>
  <c r="AA56" i="6" s="1"/>
  <c r="AA59" i="6" s="1"/>
  <c r="AA62" i="6" s="1"/>
  <c r="V51" i="6"/>
  <c r="V54" i="6" s="1"/>
  <c r="V56" i="6" s="1"/>
  <c r="V59" i="6" s="1"/>
  <c r="V62" i="6" s="1"/>
  <c r="G51" i="6"/>
  <c r="G54" i="6" s="1"/>
  <c r="G56" i="6" s="1"/>
  <c r="G59" i="6" s="1"/>
  <c r="G62" i="6" s="1"/>
  <c r="AA50" i="6"/>
  <c r="Y50" i="6"/>
  <c r="X50" i="6"/>
  <c r="W50" i="6"/>
  <c r="V50" i="6"/>
  <c r="U50" i="6"/>
  <c r="T50" i="6"/>
  <c r="S50" i="6"/>
  <c r="R50" i="6"/>
  <c r="Q50" i="6"/>
  <c r="Q51" i="6" s="1"/>
  <c r="Q54" i="6" s="1"/>
  <c r="Q56" i="6" s="1"/>
  <c r="Q59" i="6" s="1"/>
  <c r="Q62" i="6" s="1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Z35" i="6"/>
  <c r="Y35" i="6"/>
  <c r="Y51" i="6" s="1"/>
  <c r="Y54" i="6" s="1"/>
  <c r="Y56" i="6" s="1"/>
  <c r="Y59" i="6" s="1"/>
  <c r="Y62" i="6" s="1"/>
  <c r="X35" i="6"/>
  <c r="X51" i="6" s="1"/>
  <c r="X54" i="6" s="1"/>
  <c r="W35" i="6"/>
  <c r="V35" i="6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P35" i="6"/>
  <c r="P51" i="6" s="1"/>
  <c r="P54" i="6" s="1"/>
  <c r="P56" i="6" s="1"/>
  <c r="P59" i="6" s="1"/>
  <c r="P62" i="6" s="1"/>
  <c r="O35" i="6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F35" i="6"/>
  <c r="E35" i="6"/>
  <c r="E51" i="6" s="1"/>
  <c r="E54" i="6" s="1"/>
  <c r="E56" i="6" s="1"/>
  <c r="E59" i="6" s="1"/>
  <c r="E62" i="6" s="1"/>
  <c r="D35" i="6"/>
  <c r="D51" i="6" s="1"/>
  <c r="C35" i="6"/>
  <c r="C51" i="6" s="1"/>
  <c r="C54" i="6" s="1"/>
  <c r="C56" i="6" s="1"/>
  <c r="C59" i="6" s="1"/>
  <c r="C62" i="6" s="1"/>
  <c r="U51" i="7"/>
  <c r="U54" i="7" s="1"/>
  <c r="U56" i="7" s="1"/>
  <c r="U59" i="7" s="1"/>
  <c r="U62" i="7" s="1"/>
  <c r="T51" i="7"/>
  <c r="T54" i="7" s="1"/>
  <c r="T56" i="7" s="1"/>
  <c r="T59" i="7" s="1"/>
  <c r="T62" i="7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X51" i="7" s="1"/>
  <c r="X54" i="7" s="1"/>
  <c r="X56" i="7" s="1"/>
  <c r="W35" i="7"/>
  <c r="V35" i="7"/>
  <c r="U35" i="7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N35" i="7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H35" i="7"/>
  <c r="H51" i="7" s="1"/>
  <c r="H54" i="7" s="1"/>
  <c r="H56" i="7" s="1"/>
  <c r="H59" i="7" s="1"/>
  <c r="H62" i="7" s="1"/>
  <c r="G35" i="7"/>
  <c r="F35" i="7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Q54" i="8"/>
  <c r="Q56" i="8" s="1"/>
  <c r="Q59" i="8" s="1"/>
  <c r="Q62" i="8" s="1"/>
  <c r="O51" i="8"/>
  <c r="O54" i="8" s="1"/>
  <c r="O56" i="8" s="1"/>
  <c r="O59" i="8" s="1"/>
  <c r="O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Y51" i="8" s="1"/>
  <c r="Y54" i="8" s="1"/>
  <c r="Y56" i="8" s="1"/>
  <c r="Y59" i="8" s="1"/>
  <c r="Y62" i="8" s="1"/>
  <c r="X35" i="8"/>
  <c r="Z35" i="8" s="1"/>
  <c r="W35" i="8"/>
  <c r="V35" i="8"/>
  <c r="V51" i="8" s="1"/>
  <c r="V54" i="8" s="1"/>
  <c r="V56" i="8" s="1"/>
  <c r="V59" i="8" s="1"/>
  <c r="V62" i="8" s="1"/>
  <c r="U35" i="8"/>
  <c r="T35" i="8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P35" i="8"/>
  <c r="P51" i="8" s="1"/>
  <c r="P54" i="8" s="1"/>
  <c r="P56" i="8" s="1"/>
  <c r="P59" i="8" s="1"/>
  <c r="P62" i="8" s="1"/>
  <c r="O35" i="8"/>
  <c r="N35" i="8"/>
  <c r="M35" i="8"/>
  <c r="L35" i="8"/>
  <c r="L51" i="8" s="1"/>
  <c r="L54" i="8" s="1"/>
  <c r="L56" i="8" s="1"/>
  <c r="L59" i="8" s="1"/>
  <c r="L62" i="8" s="1"/>
  <c r="K35" i="8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F35" i="8"/>
  <c r="F51" i="8" s="1"/>
  <c r="F54" i="8" s="1"/>
  <c r="F56" i="8" s="1"/>
  <c r="F59" i="8" s="1"/>
  <c r="F62" i="8" s="1"/>
  <c r="E35" i="8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Q51" i="9"/>
  <c r="Q54" i="9" s="1"/>
  <c r="Q56" i="9" s="1"/>
  <c r="Q59" i="9" s="1"/>
  <c r="Q62" i="9" s="1"/>
  <c r="G51" i="9"/>
  <c r="G54" i="9" s="1"/>
  <c r="G56" i="9" s="1"/>
  <c r="G59" i="9" s="1"/>
  <c r="G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F51" i="10"/>
  <c r="F54" i="10" s="1"/>
  <c r="F56" i="10" s="1"/>
  <c r="F59" i="10" s="1"/>
  <c r="F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U35" i="10"/>
  <c r="U51" i="10" s="1"/>
  <c r="U54" i="10" s="1"/>
  <c r="U56" i="10" s="1"/>
  <c r="U59" i="10" s="1"/>
  <c r="U62" i="10" s="1"/>
  <c r="T35" i="10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E51" i="10" s="1"/>
  <c r="E54" i="10" s="1"/>
  <c r="E56" i="10" s="1"/>
  <c r="E59" i="10" s="1"/>
  <c r="E62" i="10" s="1"/>
  <c r="D35" i="10"/>
  <c r="C35" i="10"/>
  <c r="C51" i="10" s="1"/>
  <c r="C54" i="10" s="1"/>
  <c r="C56" i="10" s="1"/>
  <c r="C59" i="10" s="1"/>
  <c r="C62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X35" i="11"/>
  <c r="X51" i="11" s="1"/>
  <c r="W35" i="11"/>
  <c r="V35" i="11"/>
  <c r="U35" i="11"/>
  <c r="T35" i="11"/>
  <c r="T51" i="11" s="1"/>
  <c r="T54" i="11" s="1"/>
  <c r="T56" i="11" s="1"/>
  <c r="T59" i="11" s="1"/>
  <c r="T62" i="11" s="1"/>
  <c r="S35" i="1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H62" i="12"/>
  <c r="T51" i="12"/>
  <c r="T54" i="12" s="1"/>
  <c r="T56" i="12" s="1"/>
  <c r="T59" i="12" s="1"/>
  <c r="T62" i="12" s="1"/>
  <c r="O51" i="12"/>
  <c r="O54" i="12" s="1"/>
  <c r="O56" i="12" s="1"/>
  <c r="O59" i="12" s="1"/>
  <c r="O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W54" i="13"/>
  <c r="W56" i="13" s="1"/>
  <c r="W59" i="13" s="1"/>
  <c r="W62" i="13" s="1"/>
  <c r="AA50" i="13"/>
  <c r="Y50" i="13"/>
  <c r="X50" i="13"/>
  <c r="W50" i="13"/>
  <c r="V50" i="13"/>
  <c r="U50" i="13"/>
  <c r="T50" i="13"/>
  <c r="S50" i="13"/>
  <c r="S51" i="13" s="1"/>
  <c r="S54" i="13" s="1"/>
  <c r="S56" i="13" s="1"/>
  <c r="S59" i="13" s="1"/>
  <c r="S62" i="13" s="1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X51" i="13" s="1"/>
  <c r="X54" i="13" s="1"/>
  <c r="X56" i="13" s="1"/>
  <c r="W35" i="13"/>
  <c r="W51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E51" i="14"/>
  <c r="E54" i="14" s="1"/>
  <c r="E56" i="14" s="1"/>
  <c r="E59" i="14" s="1"/>
  <c r="E62" i="14" s="1"/>
  <c r="D51" i="14"/>
  <c r="D54" i="14" s="1"/>
  <c r="D56" i="14" s="1"/>
  <c r="D59" i="14" s="1"/>
  <c r="D62" i="14" s="1"/>
  <c r="AA50" i="14"/>
  <c r="Y50" i="14"/>
  <c r="X50" i="14"/>
  <c r="Z50" i="14" s="1"/>
  <c r="W50" i="14"/>
  <c r="V50" i="14"/>
  <c r="U50" i="14"/>
  <c r="T50" i="14"/>
  <c r="S50" i="14"/>
  <c r="R50" i="14"/>
  <c r="R51" i="14" s="1"/>
  <c r="R54" i="14" s="1"/>
  <c r="R56" i="14" s="1"/>
  <c r="R59" i="14" s="1"/>
  <c r="R62" i="14" s="1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C35" i="14"/>
  <c r="C51" i="14" s="1"/>
  <c r="C54" i="14" s="1"/>
  <c r="C56" i="14" s="1"/>
  <c r="C59" i="14" s="1"/>
  <c r="C62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H51" i="15" s="1"/>
  <c r="H54" i="15" s="1"/>
  <c r="H56" i="15" s="1"/>
  <c r="H59" i="15" s="1"/>
  <c r="H62" i="15" s="1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Z35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M51" i="15" s="1"/>
  <c r="M54" i="15" s="1"/>
  <c r="M56" i="15" s="1"/>
  <c r="M59" i="15" s="1"/>
  <c r="M62" i="15" s="1"/>
  <c r="L35" i="15"/>
  <c r="K35" i="15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C51" i="15" s="1"/>
  <c r="C54" i="15" s="1"/>
  <c r="C56" i="15" s="1"/>
  <c r="C59" i="15" s="1"/>
  <c r="C62" i="15" s="1"/>
  <c r="Q54" i="16"/>
  <c r="Q56" i="16" s="1"/>
  <c r="Q59" i="16" s="1"/>
  <c r="Q62" i="16" s="1"/>
  <c r="I54" i="16"/>
  <c r="I56" i="16" s="1"/>
  <c r="I59" i="16" s="1"/>
  <c r="I62" i="16" s="1"/>
  <c r="R51" i="16"/>
  <c r="R54" i="16" s="1"/>
  <c r="R56" i="16" s="1"/>
  <c r="R59" i="16" s="1"/>
  <c r="R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X51" i="16" s="1"/>
  <c r="X54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Q35" i="16"/>
  <c r="Q51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L35" i="16"/>
  <c r="L51" i="16" s="1"/>
  <c r="L54" i="16" s="1"/>
  <c r="L56" i="16" s="1"/>
  <c r="L59" i="16" s="1"/>
  <c r="L62" i="16" s="1"/>
  <c r="K35" i="16"/>
  <c r="J35" i="16"/>
  <c r="J51" i="16" s="1"/>
  <c r="J54" i="16" s="1"/>
  <c r="J56" i="16" s="1"/>
  <c r="J59" i="16" s="1"/>
  <c r="J62" i="16" s="1"/>
  <c r="I35" i="16"/>
  <c r="I51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D35" i="16"/>
  <c r="D51" i="16" s="1"/>
  <c r="D54" i="16" s="1"/>
  <c r="D56" i="16" s="1"/>
  <c r="D59" i="16" s="1"/>
  <c r="D62" i="16" s="1"/>
  <c r="C35" i="16"/>
  <c r="Y51" i="17"/>
  <c r="Y54" i="17" s="1"/>
  <c r="Y56" i="17" s="1"/>
  <c r="Y59" i="17" s="1"/>
  <c r="Y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X35" i="17"/>
  <c r="W35" i="17"/>
  <c r="W51" i="17" s="1"/>
  <c r="W54" i="17" s="1"/>
  <c r="W56" i="17" s="1"/>
  <c r="W59" i="17" s="1"/>
  <c r="W62" i="17" s="1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Q51" i="18"/>
  <c r="Q54" i="18" s="1"/>
  <c r="Q56" i="18" s="1"/>
  <c r="Q59" i="18" s="1"/>
  <c r="Q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Z35" i="18" s="1"/>
  <c r="W35" i="18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P35" i="18"/>
  <c r="P51" i="18" s="1"/>
  <c r="P54" i="18" s="1"/>
  <c r="P56" i="18" s="1"/>
  <c r="P59" i="18" s="1"/>
  <c r="P62" i="18" s="1"/>
  <c r="O35" i="18"/>
  <c r="N35" i="18"/>
  <c r="N51" i="18" s="1"/>
  <c r="N54" i="18" s="1"/>
  <c r="N56" i="18" s="1"/>
  <c r="N59" i="18" s="1"/>
  <c r="N62" i="18" s="1"/>
  <c r="M35" i="18"/>
  <c r="L35" i="18"/>
  <c r="K35" i="18"/>
  <c r="K51" i="18" s="1"/>
  <c r="K54" i="18" s="1"/>
  <c r="K56" i="18" s="1"/>
  <c r="K59" i="18" s="1"/>
  <c r="K62" i="18" s="1"/>
  <c r="J35" i="18"/>
  <c r="I35" i="18"/>
  <c r="I51" i="18" s="1"/>
  <c r="I54" i="18" s="1"/>
  <c r="I56" i="18" s="1"/>
  <c r="I59" i="18" s="1"/>
  <c r="I62" i="18" s="1"/>
  <c r="H35" i="18"/>
  <c r="G35" i="18"/>
  <c r="F35" i="18"/>
  <c r="F51" i="18" s="1"/>
  <c r="F54" i="18" s="1"/>
  <c r="F56" i="18" s="1"/>
  <c r="F59" i="18" s="1"/>
  <c r="F62" i="18" s="1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X51" i="19"/>
  <c r="X54" i="19" s="1"/>
  <c r="X56" i="19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G51" i="19" s="1"/>
  <c r="G54" i="19" s="1"/>
  <c r="G56" i="19" s="1"/>
  <c r="G59" i="19" s="1"/>
  <c r="G62" i="19" s="1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X35" i="19"/>
  <c r="Z35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K35" i="19"/>
  <c r="J35" i="19"/>
  <c r="J51" i="19" s="1"/>
  <c r="J54" i="19" s="1"/>
  <c r="J56" i="19" s="1"/>
  <c r="J59" i="19" s="1"/>
  <c r="J62" i="19" s="1"/>
  <c r="I35" i="19"/>
  <c r="H35" i="19"/>
  <c r="H51" i="19" s="1"/>
  <c r="H54" i="19" s="1"/>
  <c r="H56" i="19" s="1"/>
  <c r="H59" i="19" s="1"/>
  <c r="H62" i="19" s="1"/>
  <c r="G35" i="19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C35" i="19"/>
  <c r="C51" i="19" s="1"/>
  <c r="C54" i="19" s="1"/>
  <c r="C56" i="19" s="1"/>
  <c r="C59" i="19" s="1"/>
  <c r="C62" i="19" s="1"/>
  <c r="W51" i="20"/>
  <c r="W54" i="20" s="1"/>
  <c r="W56" i="20" s="1"/>
  <c r="W59" i="20" s="1"/>
  <c r="W62" i="20" s="1"/>
  <c r="V51" i="20"/>
  <c r="V54" i="20" s="1"/>
  <c r="V56" i="20" s="1"/>
  <c r="V59" i="20" s="1"/>
  <c r="V62" i="20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Z35" i="20" s="1"/>
  <c r="X35" i="20"/>
  <c r="W35" i="20"/>
  <c r="V35" i="20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I35" i="20"/>
  <c r="I51" i="20" s="1"/>
  <c r="I54" i="20" s="1"/>
  <c r="I56" i="20" s="1"/>
  <c r="I59" i="20" s="1"/>
  <c r="I62" i="20" s="1"/>
  <c r="H35" i="20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O56" i="21"/>
  <c r="O59" i="21" s="1"/>
  <c r="O62" i="21" s="1"/>
  <c r="G56" i="21"/>
  <c r="G59" i="21" s="1"/>
  <c r="G62" i="21" s="1"/>
  <c r="F51" i="21"/>
  <c r="F54" i="21" s="1"/>
  <c r="F56" i="21" s="1"/>
  <c r="F59" i="21" s="1"/>
  <c r="F62" i="21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F35" i="2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T62" i="22"/>
  <c r="E54" i="22"/>
  <c r="E56" i="22" s="1"/>
  <c r="E59" i="22" s="1"/>
  <c r="E62" i="22" s="1"/>
  <c r="U51" i="22"/>
  <c r="U54" i="22" s="1"/>
  <c r="U56" i="22" s="1"/>
  <c r="U59" i="22" s="1"/>
  <c r="U62" i="22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X35" i="22"/>
  <c r="X51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T35" i="22"/>
  <c r="T51" i="22" s="1"/>
  <c r="T54" i="22" s="1"/>
  <c r="T56" i="22" s="1"/>
  <c r="T59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V54" i="23"/>
  <c r="V56" i="23" s="1"/>
  <c r="V59" i="23" s="1"/>
  <c r="V62" i="23" s="1"/>
  <c r="N54" i="23"/>
  <c r="N56" i="23" s="1"/>
  <c r="N59" i="23" s="1"/>
  <c r="N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P51" i="23" s="1"/>
  <c r="P54" i="23" s="1"/>
  <c r="P56" i="23" s="1"/>
  <c r="P59" i="23" s="1"/>
  <c r="P62" i="23" s="1"/>
  <c r="O50" i="23"/>
  <c r="N50" i="23"/>
  <c r="M50" i="23"/>
  <c r="L50" i="23"/>
  <c r="K50" i="23"/>
  <c r="J50" i="23"/>
  <c r="I50" i="23"/>
  <c r="H50" i="23"/>
  <c r="H51" i="23" s="1"/>
  <c r="H54" i="23" s="1"/>
  <c r="H56" i="23" s="1"/>
  <c r="H59" i="23" s="1"/>
  <c r="H62" i="23" s="1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Z35" i="23"/>
  <c r="Y35" i="23"/>
  <c r="X35" i="23"/>
  <c r="W35" i="23"/>
  <c r="W51" i="23" s="1"/>
  <c r="W54" i="23" s="1"/>
  <c r="W56" i="23" s="1"/>
  <c r="W59" i="23" s="1"/>
  <c r="W62" i="23" s="1"/>
  <c r="V35" i="23"/>
  <c r="V51" i="23" s="1"/>
  <c r="U35" i="23"/>
  <c r="U51" i="23" s="1"/>
  <c r="U54" i="23" s="1"/>
  <c r="U56" i="23" s="1"/>
  <c r="U59" i="23" s="1"/>
  <c r="U62" i="23" s="1"/>
  <c r="T35" i="23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P35" i="23"/>
  <c r="O35" i="23"/>
  <c r="O51" i="23" s="1"/>
  <c r="O54" i="23" s="1"/>
  <c r="O56" i="23" s="1"/>
  <c r="O59" i="23" s="1"/>
  <c r="O62" i="23" s="1"/>
  <c r="N35" i="23"/>
  <c r="N51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H35" i="23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H62" i="24"/>
  <c r="AA54" i="24"/>
  <c r="AA56" i="24" s="1"/>
  <c r="AA59" i="24" s="1"/>
  <c r="AA62" i="24" s="1"/>
  <c r="K54" i="24"/>
  <c r="K56" i="24" s="1"/>
  <c r="K59" i="24" s="1"/>
  <c r="K62" i="24" s="1"/>
  <c r="L51" i="24"/>
  <c r="L54" i="24" s="1"/>
  <c r="L56" i="24" s="1"/>
  <c r="L59" i="24" s="1"/>
  <c r="L62" i="24" s="1"/>
  <c r="H51" i="24"/>
  <c r="H54" i="24" s="1"/>
  <c r="H56" i="24" s="1"/>
  <c r="H59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Y35" i="24"/>
  <c r="Y51" i="24" s="1"/>
  <c r="Y54" i="24" s="1"/>
  <c r="Y56" i="24" s="1"/>
  <c r="Y59" i="24" s="1"/>
  <c r="Y62" i="24" s="1"/>
  <c r="X35" i="24"/>
  <c r="Z35" i="24" s="1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K35" i="24"/>
  <c r="K51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AA51" i="1"/>
  <c r="AA54" i="1" s="1"/>
  <c r="AA56" i="1" s="1"/>
  <c r="AA59" i="1" s="1"/>
  <c r="AA62" i="1" s="1"/>
  <c r="S51" i="1"/>
  <c r="S54" i="1" s="1"/>
  <c r="S56" i="1" s="1"/>
  <c r="S59" i="1" s="1"/>
  <c r="S62" i="1" s="1"/>
  <c r="R51" i="1"/>
  <c r="R54" i="1" s="1"/>
  <c r="R56" i="1" s="1"/>
  <c r="R59" i="1" s="1"/>
  <c r="R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Q35" i="1"/>
  <c r="Q51" i="1" s="1"/>
  <c r="Q54" i="1" s="1"/>
  <c r="Q56" i="1" s="1"/>
  <c r="Q59" i="1" s="1"/>
  <c r="Q62" i="1" s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J51" i="21" l="1"/>
  <c r="J54" i="21" s="1"/>
  <c r="J56" i="21" s="1"/>
  <c r="J59" i="21" s="1"/>
  <c r="J62" i="21" s="1"/>
  <c r="S51" i="21"/>
  <c r="S54" i="21" s="1"/>
  <c r="S56" i="21" s="1"/>
  <c r="S59" i="21" s="1"/>
  <c r="S62" i="21" s="1"/>
  <c r="M51" i="16"/>
  <c r="M54" i="16" s="1"/>
  <c r="M56" i="16" s="1"/>
  <c r="M59" i="16" s="1"/>
  <c r="M62" i="16" s="1"/>
  <c r="Z35" i="11"/>
  <c r="N51" i="8"/>
  <c r="N54" i="8" s="1"/>
  <c r="N56" i="8" s="1"/>
  <c r="N59" i="8" s="1"/>
  <c r="N62" i="8" s="1"/>
  <c r="R51" i="5"/>
  <c r="R54" i="5" s="1"/>
  <c r="R56" i="5" s="1"/>
  <c r="R59" i="5" s="1"/>
  <c r="R62" i="5" s="1"/>
  <c r="T51" i="23"/>
  <c r="T54" i="23" s="1"/>
  <c r="T56" i="23" s="1"/>
  <c r="T59" i="23" s="1"/>
  <c r="T62" i="23" s="1"/>
  <c r="I51" i="22"/>
  <c r="I54" i="22" s="1"/>
  <c r="I56" i="22" s="1"/>
  <c r="I59" i="22" s="1"/>
  <c r="I62" i="22" s="1"/>
  <c r="Q51" i="22"/>
  <c r="Q54" i="22" s="1"/>
  <c r="Q56" i="22" s="1"/>
  <c r="Q59" i="22" s="1"/>
  <c r="Q62" i="22" s="1"/>
  <c r="J51" i="18"/>
  <c r="J54" i="18" s="1"/>
  <c r="J56" i="18" s="1"/>
  <c r="J59" i="18" s="1"/>
  <c r="J62" i="18" s="1"/>
  <c r="Z50" i="15"/>
  <c r="N51" i="10"/>
  <c r="N54" i="10" s="1"/>
  <c r="N56" i="10" s="1"/>
  <c r="N59" i="10" s="1"/>
  <c r="N62" i="10" s="1"/>
  <c r="V51" i="10"/>
  <c r="V54" i="10" s="1"/>
  <c r="V56" i="10" s="1"/>
  <c r="V59" i="10" s="1"/>
  <c r="V62" i="10" s="1"/>
  <c r="O51" i="9"/>
  <c r="O54" i="9" s="1"/>
  <c r="O56" i="9" s="1"/>
  <c r="O59" i="9" s="1"/>
  <c r="O62" i="9" s="1"/>
  <c r="G51" i="8"/>
  <c r="G54" i="8" s="1"/>
  <c r="G56" i="8" s="1"/>
  <c r="G59" i="8" s="1"/>
  <c r="G62" i="8" s="1"/>
  <c r="W51" i="8"/>
  <c r="W54" i="8" s="1"/>
  <c r="W56" i="8" s="1"/>
  <c r="W59" i="8" s="1"/>
  <c r="W62" i="8" s="1"/>
  <c r="D51" i="5"/>
  <c r="D54" i="5" s="1"/>
  <c r="D56" i="5" s="1"/>
  <c r="D59" i="5" s="1"/>
  <c r="D62" i="5" s="1"/>
  <c r="L51" i="5"/>
  <c r="L54" i="5" s="1"/>
  <c r="L56" i="5" s="1"/>
  <c r="L59" i="5" s="1"/>
  <c r="L62" i="5" s="1"/>
  <c r="T51" i="5"/>
  <c r="T54" i="5" s="1"/>
  <c r="T56" i="5" s="1"/>
  <c r="T59" i="5" s="1"/>
  <c r="T62" i="5" s="1"/>
  <c r="J51" i="4"/>
  <c r="J54" i="4" s="1"/>
  <c r="J56" i="4" s="1"/>
  <c r="J59" i="4" s="1"/>
  <c r="J62" i="4" s="1"/>
  <c r="R51" i="4"/>
  <c r="R54" i="4" s="1"/>
  <c r="R56" i="4" s="1"/>
  <c r="R59" i="4" s="1"/>
  <c r="R62" i="4" s="1"/>
  <c r="N51" i="2"/>
  <c r="N54" i="2" s="1"/>
  <c r="N56" i="2" s="1"/>
  <c r="N59" i="2" s="1"/>
  <c r="N62" i="2" s="1"/>
  <c r="V51" i="17"/>
  <c r="V54" i="17" s="1"/>
  <c r="V56" i="17" s="1"/>
  <c r="V59" i="17" s="1"/>
  <c r="V62" i="17" s="1"/>
  <c r="E51" i="16"/>
  <c r="E54" i="16" s="1"/>
  <c r="E56" i="16" s="1"/>
  <c r="E59" i="16" s="1"/>
  <c r="E62" i="16" s="1"/>
  <c r="I51" i="7"/>
  <c r="I54" i="7" s="1"/>
  <c r="I56" i="7" s="1"/>
  <c r="I59" i="7" s="1"/>
  <c r="I62" i="7" s="1"/>
  <c r="H51" i="20"/>
  <c r="H54" i="20" s="1"/>
  <c r="H56" i="20" s="1"/>
  <c r="H59" i="20" s="1"/>
  <c r="H62" i="20" s="1"/>
  <c r="X51" i="20"/>
  <c r="K51" i="19"/>
  <c r="K54" i="19" s="1"/>
  <c r="K56" i="19" s="1"/>
  <c r="K59" i="19" s="1"/>
  <c r="K62" i="19" s="1"/>
  <c r="J51" i="17"/>
  <c r="J54" i="17" s="1"/>
  <c r="J56" i="17" s="1"/>
  <c r="J59" i="17" s="1"/>
  <c r="J62" i="17" s="1"/>
  <c r="R51" i="17"/>
  <c r="R54" i="17" s="1"/>
  <c r="R56" i="17" s="1"/>
  <c r="R59" i="17" s="1"/>
  <c r="R62" i="17" s="1"/>
  <c r="Z54" i="16"/>
  <c r="AA51" i="15"/>
  <c r="AA54" i="15" s="1"/>
  <c r="AA56" i="15" s="1"/>
  <c r="AA59" i="15" s="1"/>
  <c r="AA62" i="15" s="1"/>
  <c r="C51" i="4"/>
  <c r="C54" i="4" s="1"/>
  <c r="C56" i="4" s="1"/>
  <c r="C59" i="4" s="1"/>
  <c r="C62" i="4" s="1"/>
  <c r="K51" i="4"/>
  <c r="K54" i="4" s="1"/>
  <c r="K56" i="4" s="1"/>
  <c r="K59" i="4" s="1"/>
  <c r="K62" i="4" s="1"/>
  <c r="S51" i="4"/>
  <c r="S54" i="4" s="1"/>
  <c r="S56" i="4" s="1"/>
  <c r="S59" i="4" s="1"/>
  <c r="S62" i="4" s="1"/>
  <c r="Z56" i="6"/>
  <c r="H51" i="18"/>
  <c r="H54" i="18" s="1"/>
  <c r="H56" i="18" s="1"/>
  <c r="H59" i="18" s="1"/>
  <c r="H62" i="18" s="1"/>
  <c r="X51" i="18"/>
  <c r="U51" i="9"/>
  <c r="U54" i="9" s="1"/>
  <c r="U56" i="9" s="1"/>
  <c r="U59" i="9" s="1"/>
  <c r="U62" i="9" s="1"/>
  <c r="P51" i="1"/>
  <c r="P54" i="1" s="1"/>
  <c r="P56" i="1" s="1"/>
  <c r="P59" i="1" s="1"/>
  <c r="P62" i="1" s="1"/>
  <c r="Z50" i="19"/>
  <c r="X51" i="17"/>
  <c r="Y51" i="11"/>
  <c r="Y54" i="11" s="1"/>
  <c r="Y56" i="11" s="1"/>
  <c r="Y59" i="11" s="1"/>
  <c r="Y62" i="11" s="1"/>
  <c r="Z35" i="7"/>
  <c r="D51" i="19"/>
  <c r="D54" i="19" s="1"/>
  <c r="D56" i="19" s="1"/>
  <c r="D59" i="19" s="1"/>
  <c r="D62" i="19" s="1"/>
  <c r="L51" i="19"/>
  <c r="L54" i="19" s="1"/>
  <c r="L56" i="19" s="1"/>
  <c r="L59" i="19" s="1"/>
  <c r="L62" i="19" s="1"/>
  <c r="L51" i="18"/>
  <c r="L54" i="18" s="1"/>
  <c r="L56" i="18" s="1"/>
  <c r="L59" i="18" s="1"/>
  <c r="L62" i="18" s="1"/>
  <c r="K51" i="15"/>
  <c r="K54" i="15" s="1"/>
  <c r="K56" i="15" s="1"/>
  <c r="K59" i="15" s="1"/>
  <c r="K62" i="15" s="1"/>
  <c r="Z50" i="10"/>
  <c r="M51" i="7"/>
  <c r="M54" i="7" s="1"/>
  <c r="M56" i="7" s="1"/>
  <c r="M59" i="7" s="1"/>
  <c r="M62" i="7" s="1"/>
  <c r="O51" i="6"/>
  <c r="O54" i="6" s="1"/>
  <c r="O56" i="6" s="1"/>
  <c r="O59" i="6" s="1"/>
  <c r="O62" i="6" s="1"/>
  <c r="W51" i="6"/>
  <c r="W54" i="6" s="1"/>
  <c r="W56" i="6" s="1"/>
  <c r="W59" i="6" s="1"/>
  <c r="W62" i="6" s="1"/>
  <c r="F51" i="6"/>
  <c r="F54" i="6" s="1"/>
  <c r="F56" i="6" s="1"/>
  <c r="F59" i="6" s="1"/>
  <c r="F62" i="6" s="1"/>
  <c r="N51" i="6"/>
  <c r="N54" i="6" s="1"/>
  <c r="N56" i="6" s="1"/>
  <c r="N59" i="6" s="1"/>
  <c r="N62" i="6" s="1"/>
  <c r="F51" i="5"/>
  <c r="F54" i="5" s="1"/>
  <c r="F56" i="5" s="1"/>
  <c r="F59" i="5" s="1"/>
  <c r="F62" i="5" s="1"/>
  <c r="N51" i="5"/>
  <c r="N54" i="5" s="1"/>
  <c r="N56" i="5" s="1"/>
  <c r="N59" i="5" s="1"/>
  <c r="N62" i="5" s="1"/>
  <c r="V51" i="5"/>
  <c r="V54" i="5" s="1"/>
  <c r="V56" i="5" s="1"/>
  <c r="V59" i="5" s="1"/>
  <c r="V62" i="5" s="1"/>
  <c r="D51" i="4"/>
  <c r="D54" i="4" s="1"/>
  <c r="D56" i="4" s="1"/>
  <c r="D59" i="4" s="1"/>
  <c r="D62" i="4" s="1"/>
  <c r="L51" i="4"/>
  <c r="L54" i="4" s="1"/>
  <c r="L56" i="4" s="1"/>
  <c r="L59" i="4" s="1"/>
  <c r="L62" i="4" s="1"/>
  <c r="T51" i="4"/>
  <c r="T54" i="4" s="1"/>
  <c r="T56" i="4" s="1"/>
  <c r="T59" i="4" s="1"/>
  <c r="T62" i="4" s="1"/>
  <c r="J51" i="3"/>
  <c r="J54" i="3" s="1"/>
  <c r="J56" i="3" s="1"/>
  <c r="J59" i="3" s="1"/>
  <c r="J62" i="3" s="1"/>
  <c r="R51" i="3"/>
  <c r="R54" i="3" s="1"/>
  <c r="R56" i="3" s="1"/>
  <c r="R59" i="3" s="1"/>
  <c r="R62" i="3" s="1"/>
  <c r="I51" i="3"/>
  <c r="I54" i="3" s="1"/>
  <c r="I56" i="3" s="1"/>
  <c r="I59" i="3" s="1"/>
  <c r="I62" i="3" s="1"/>
  <c r="Q51" i="3"/>
  <c r="Q54" i="3" s="1"/>
  <c r="Q56" i="3" s="1"/>
  <c r="Q59" i="3" s="1"/>
  <c r="Q62" i="3" s="1"/>
  <c r="Y51" i="3"/>
  <c r="Y54" i="3" s="1"/>
  <c r="Y56" i="3" s="1"/>
  <c r="Y59" i="3" s="1"/>
  <c r="Y62" i="3" s="1"/>
  <c r="J51" i="14"/>
  <c r="J54" i="14" s="1"/>
  <c r="J56" i="14" s="1"/>
  <c r="J59" i="14" s="1"/>
  <c r="J62" i="14" s="1"/>
  <c r="V51" i="12"/>
  <c r="V54" i="12" s="1"/>
  <c r="V56" i="12" s="1"/>
  <c r="V59" i="12" s="1"/>
  <c r="V62" i="12" s="1"/>
  <c r="T51" i="8"/>
  <c r="T54" i="8" s="1"/>
  <c r="T56" i="8" s="1"/>
  <c r="T59" i="8" s="1"/>
  <c r="T62" i="8" s="1"/>
  <c r="G51" i="1"/>
  <c r="G54" i="1" s="1"/>
  <c r="G56" i="1" s="1"/>
  <c r="G59" i="1" s="1"/>
  <c r="G62" i="1" s="1"/>
  <c r="O51" i="24"/>
  <c r="O54" i="24" s="1"/>
  <c r="O56" i="24" s="1"/>
  <c r="O59" i="24" s="1"/>
  <c r="O62" i="24" s="1"/>
  <c r="E51" i="3"/>
  <c r="E54" i="3" s="1"/>
  <c r="E56" i="3" s="1"/>
  <c r="E59" i="3" s="1"/>
  <c r="E62" i="3" s="1"/>
  <c r="C51" i="13"/>
  <c r="C54" i="13" s="1"/>
  <c r="C56" i="13" s="1"/>
  <c r="C59" i="13" s="1"/>
  <c r="C62" i="13" s="1"/>
  <c r="K51" i="13"/>
  <c r="K54" i="13" s="1"/>
  <c r="K56" i="13" s="1"/>
  <c r="K59" i="13" s="1"/>
  <c r="K62" i="13" s="1"/>
  <c r="Q51" i="7"/>
  <c r="Q54" i="7" s="1"/>
  <c r="Q56" i="7" s="1"/>
  <c r="Q59" i="7" s="1"/>
  <c r="Q62" i="7" s="1"/>
  <c r="J51" i="5"/>
  <c r="J54" i="5" s="1"/>
  <c r="J56" i="5" s="1"/>
  <c r="J59" i="5" s="1"/>
  <c r="J62" i="5" s="1"/>
  <c r="X51" i="24"/>
  <c r="Z51" i="24" s="1"/>
  <c r="J51" i="20"/>
  <c r="J54" i="20" s="1"/>
  <c r="J56" i="20" s="1"/>
  <c r="J59" i="20" s="1"/>
  <c r="J62" i="20" s="1"/>
  <c r="E51" i="18"/>
  <c r="E54" i="18" s="1"/>
  <c r="E56" i="18" s="1"/>
  <c r="E59" i="18" s="1"/>
  <c r="E62" i="18" s="1"/>
  <c r="M51" i="18"/>
  <c r="M54" i="18" s="1"/>
  <c r="M56" i="18" s="1"/>
  <c r="M59" i="18" s="1"/>
  <c r="M62" i="18" s="1"/>
  <c r="AA51" i="16"/>
  <c r="AA54" i="16" s="1"/>
  <c r="AA56" i="16" s="1"/>
  <c r="AA59" i="16" s="1"/>
  <c r="AA62" i="16" s="1"/>
  <c r="D51" i="15"/>
  <c r="D54" i="15" s="1"/>
  <c r="D56" i="15" s="1"/>
  <c r="D59" i="15" s="1"/>
  <c r="D62" i="15" s="1"/>
  <c r="L51" i="15"/>
  <c r="L54" i="15" s="1"/>
  <c r="L56" i="15" s="1"/>
  <c r="L59" i="15" s="1"/>
  <c r="L62" i="15" s="1"/>
  <c r="X51" i="15"/>
  <c r="X54" i="15" s="1"/>
  <c r="X56" i="15" s="1"/>
  <c r="U51" i="11"/>
  <c r="U54" i="11" s="1"/>
  <c r="U56" i="11" s="1"/>
  <c r="U59" i="11" s="1"/>
  <c r="U62" i="11" s="1"/>
  <c r="AA51" i="8"/>
  <c r="AA54" i="8" s="1"/>
  <c r="AA56" i="8" s="1"/>
  <c r="AA59" i="8" s="1"/>
  <c r="AA62" i="8" s="1"/>
  <c r="R51" i="21"/>
  <c r="R54" i="21" s="1"/>
  <c r="R56" i="21" s="1"/>
  <c r="R59" i="21" s="1"/>
  <c r="R62" i="21" s="1"/>
  <c r="N51" i="17"/>
  <c r="N54" i="17" s="1"/>
  <c r="N56" i="17" s="1"/>
  <c r="N59" i="17" s="1"/>
  <c r="N62" i="17" s="1"/>
  <c r="N51" i="15"/>
  <c r="N54" i="15" s="1"/>
  <c r="N56" i="15" s="1"/>
  <c r="N59" i="15" s="1"/>
  <c r="N62" i="15" s="1"/>
  <c r="S51" i="2"/>
  <c r="S54" i="2" s="1"/>
  <c r="S56" i="2" s="1"/>
  <c r="S59" i="2" s="1"/>
  <c r="S62" i="2" s="1"/>
  <c r="U51" i="3"/>
  <c r="U54" i="3" s="1"/>
  <c r="U56" i="3" s="1"/>
  <c r="U59" i="3" s="1"/>
  <c r="U62" i="3" s="1"/>
  <c r="I51" i="19"/>
  <c r="I54" i="19" s="1"/>
  <c r="I56" i="19" s="1"/>
  <c r="I59" i="19" s="1"/>
  <c r="I62" i="19" s="1"/>
  <c r="C51" i="20"/>
  <c r="C54" i="20" s="1"/>
  <c r="C56" i="20" s="1"/>
  <c r="C59" i="20" s="1"/>
  <c r="C62" i="20" s="1"/>
  <c r="K51" i="20"/>
  <c r="K54" i="20" s="1"/>
  <c r="K56" i="20" s="1"/>
  <c r="K59" i="20" s="1"/>
  <c r="K62" i="20" s="1"/>
  <c r="G51" i="18"/>
  <c r="G54" i="18" s="1"/>
  <c r="G56" i="18" s="1"/>
  <c r="G59" i="18" s="1"/>
  <c r="G62" i="18" s="1"/>
  <c r="O51" i="18"/>
  <c r="O54" i="18" s="1"/>
  <c r="O56" i="18" s="1"/>
  <c r="O59" i="18" s="1"/>
  <c r="O62" i="18" s="1"/>
  <c r="W51" i="18"/>
  <c r="W54" i="18" s="1"/>
  <c r="W56" i="18" s="1"/>
  <c r="W59" i="18" s="1"/>
  <c r="W62" i="18" s="1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Z35" i="13"/>
  <c r="Z50" i="13"/>
  <c r="G51" i="11"/>
  <c r="G54" i="11" s="1"/>
  <c r="G56" i="11" s="1"/>
  <c r="G59" i="11" s="1"/>
  <c r="G62" i="11" s="1"/>
  <c r="O51" i="11"/>
  <c r="O54" i="11" s="1"/>
  <c r="O56" i="11" s="1"/>
  <c r="O59" i="11" s="1"/>
  <c r="O62" i="11" s="1"/>
  <c r="W51" i="11"/>
  <c r="W54" i="11" s="1"/>
  <c r="W56" i="11" s="1"/>
  <c r="W59" i="11" s="1"/>
  <c r="W62" i="11" s="1"/>
  <c r="V51" i="11"/>
  <c r="V54" i="11" s="1"/>
  <c r="V56" i="11" s="1"/>
  <c r="V59" i="11" s="1"/>
  <c r="V62" i="11" s="1"/>
  <c r="K51" i="8"/>
  <c r="K54" i="8" s="1"/>
  <c r="K56" i="8" s="1"/>
  <c r="K59" i="8" s="1"/>
  <c r="K62" i="8" s="1"/>
  <c r="G51" i="7"/>
  <c r="G54" i="7" s="1"/>
  <c r="G56" i="7" s="1"/>
  <c r="G59" i="7" s="1"/>
  <c r="G62" i="7" s="1"/>
  <c r="O51" i="7"/>
  <c r="O54" i="7" s="1"/>
  <c r="O56" i="7" s="1"/>
  <c r="O59" i="7" s="1"/>
  <c r="O62" i="7" s="1"/>
  <c r="W51" i="7"/>
  <c r="W54" i="7" s="1"/>
  <c r="W56" i="7" s="1"/>
  <c r="W59" i="7" s="1"/>
  <c r="W62" i="7" s="1"/>
  <c r="Z50" i="6"/>
  <c r="G51" i="5"/>
  <c r="G54" i="5" s="1"/>
  <c r="G56" i="5" s="1"/>
  <c r="G59" i="5" s="1"/>
  <c r="G62" i="5" s="1"/>
  <c r="O51" i="5"/>
  <c r="O54" i="5" s="1"/>
  <c r="O56" i="5" s="1"/>
  <c r="O59" i="5" s="1"/>
  <c r="O62" i="5" s="1"/>
  <c r="F51" i="4"/>
  <c r="F54" i="4" s="1"/>
  <c r="F56" i="4" s="1"/>
  <c r="F59" i="4" s="1"/>
  <c r="F62" i="4" s="1"/>
  <c r="N51" i="4"/>
  <c r="N54" i="4" s="1"/>
  <c r="N56" i="4" s="1"/>
  <c r="N59" i="4" s="1"/>
  <c r="N62" i="4" s="1"/>
  <c r="V51" i="4"/>
  <c r="V54" i="4" s="1"/>
  <c r="V56" i="4" s="1"/>
  <c r="V59" i="4" s="1"/>
  <c r="V62" i="4" s="1"/>
  <c r="J51" i="2"/>
  <c r="J54" i="2" s="1"/>
  <c r="J56" i="2" s="1"/>
  <c r="J59" i="2" s="1"/>
  <c r="J62" i="2" s="1"/>
  <c r="X54" i="22"/>
  <c r="X54" i="1"/>
  <c r="Z51" i="1"/>
  <c r="I51" i="23"/>
  <c r="I54" i="23" s="1"/>
  <c r="I56" i="23" s="1"/>
  <c r="I59" i="23" s="1"/>
  <c r="I62" i="23" s="1"/>
  <c r="Q51" i="23"/>
  <c r="Q54" i="23" s="1"/>
  <c r="Q56" i="23" s="1"/>
  <c r="Q59" i="23" s="1"/>
  <c r="Q62" i="23" s="1"/>
  <c r="Y51" i="23"/>
  <c r="Y54" i="23" s="1"/>
  <c r="Y56" i="23" s="1"/>
  <c r="Y59" i="23" s="1"/>
  <c r="Y62" i="23" s="1"/>
  <c r="Z51" i="21"/>
  <c r="X59" i="19"/>
  <c r="X51" i="23"/>
  <c r="X54" i="20"/>
  <c r="X54" i="24"/>
  <c r="Z35" i="22"/>
  <c r="Y51" i="22"/>
  <c r="Y54" i="22" s="1"/>
  <c r="Y56" i="22" s="1"/>
  <c r="Y59" i="22" s="1"/>
  <c r="Y62" i="22" s="1"/>
  <c r="Z50" i="22"/>
  <c r="X54" i="21"/>
  <c r="Z35" i="1"/>
  <c r="Z35" i="21"/>
  <c r="Z50" i="20"/>
  <c r="Z51" i="16"/>
  <c r="Y51" i="19"/>
  <c r="Y54" i="19" s="1"/>
  <c r="Y56" i="19" s="1"/>
  <c r="Y59" i="19" s="1"/>
  <c r="Y62" i="19" s="1"/>
  <c r="Y51" i="20"/>
  <c r="Y54" i="20" s="1"/>
  <c r="Y56" i="20" s="1"/>
  <c r="Y59" i="20" s="1"/>
  <c r="Y62" i="20" s="1"/>
  <c r="Z51" i="15"/>
  <c r="X59" i="13"/>
  <c r="Z56" i="13"/>
  <c r="X56" i="16"/>
  <c r="X59" i="15"/>
  <c r="Z56" i="15"/>
  <c r="Z35" i="17"/>
  <c r="Z51" i="13"/>
  <c r="Z54" i="15"/>
  <c r="X51" i="14"/>
  <c r="Z35" i="14"/>
  <c r="Z51" i="9"/>
  <c r="X54" i="9"/>
  <c r="Z51" i="12"/>
  <c r="X54" i="12"/>
  <c r="Z51" i="11"/>
  <c r="X54" i="11"/>
  <c r="Z51" i="10"/>
  <c r="X54" i="10"/>
  <c r="Z54" i="13"/>
  <c r="Z35" i="16"/>
  <c r="E51" i="9"/>
  <c r="E54" i="9" s="1"/>
  <c r="E56" i="9" s="1"/>
  <c r="E59" i="9" s="1"/>
  <c r="E62" i="9" s="1"/>
  <c r="M51" i="9"/>
  <c r="M54" i="9" s="1"/>
  <c r="M56" i="9" s="1"/>
  <c r="M59" i="9" s="1"/>
  <c r="M62" i="9" s="1"/>
  <c r="X51" i="8"/>
  <c r="X59" i="7"/>
  <c r="Z35" i="12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Z35" i="10"/>
  <c r="Z35" i="9"/>
  <c r="Y51" i="7"/>
  <c r="Y54" i="7" s="1"/>
  <c r="Y56" i="7" s="1"/>
  <c r="Y59" i="7" s="1"/>
  <c r="Y62" i="7" s="1"/>
  <c r="Z50" i="7"/>
  <c r="D51" i="10"/>
  <c r="D54" i="10" s="1"/>
  <c r="D56" i="10" s="1"/>
  <c r="D59" i="10" s="1"/>
  <c r="D62" i="10" s="1"/>
  <c r="L51" i="10"/>
  <c r="L54" i="10" s="1"/>
  <c r="L56" i="10" s="1"/>
  <c r="L59" i="10" s="1"/>
  <c r="L62" i="10" s="1"/>
  <c r="T51" i="10"/>
  <c r="T54" i="10" s="1"/>
  <c r="T56" i="10" s="1"/>
  <c r="T59" i="10" s="1"/>
  <c r="T62" i="10" s="1"/>
  <c r="Z51" i="6"/>
  <c r="X59" i="6"/>
  <c r="Z54" i="6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P51" i="5"/>
  <c r="P54" i="5" s="1"/>
  <c r="P56" i="5" s="1"/>
  <c r="P59" i="5" s="1"/>
  <c r="P62" i="5" s="1"/>
  <c r="X51" i="5"/>
  <c r="E51" i="8"/>
  <c r="E54" i="8" s="1"/>
  <c r="E56" i="8" s="1"/>
  <c r="E59" i="8" s="1"/>
  <c r="E62" i="8" s="1"/>
  <c r="M51" i="8"/>
  <c r="M54" i="8" s="1"/>
  <c r="M56" i="8" s="1"/>
  <c r="M59" i="8" s="1"/>
  <c r="M62" i="8" s="1"/>
  <c r="U51" i="8"/>
  <c r="U54" i="8" s="1"/>
  <c r="U56" i="8" s="1"/>
  <c r="U59" i="8" s="1"/>
  <c r="U62" i="8" s="1"/>
  <c r="AA51" i="2"/>
  <c r="AA54" i="2" s="1"/>
  <c r="AA56" i="2" s="1"/>
  <c r="AA59" i="2" s="1"/>
  <c r="AA62" i="2" s="1"/>
  <c r="X56" i="3"/>
  <c r="E51" i="5"/>
  <c r="E54" i="5" s="1"/>
  <c r="E56" i="5" s="1"/>
  <c r="E59" i="5" s="1"/>
  <c r="E62" i="5" s="1"/>
  <c r="M51" i="5"/>
  <c r="M54" i="5" s="1"/>
  <c r="M56" i="5" s="1"/>
  <c r="M59" i="5" s="1"/>
  <c r="M62" i="5" s="1"/>
  <c r="U51" i="5"/>
  <c r="U54" i="5" s="1"/>
  <c r="U56" i="5" s="1"/>
  <c r="U59" i="5" s="1"/>
  <c r="U62" i="5" s="1"/>
  <c r="F51" i="3"/>
  <c r="F54" i="3" s="1"/>
  <c r="F56" i="3" s="1"/>
  <c r="F59" i="3" s="1"/>
  <c r="F62" i="3" s="1"/>
  <c r="N51" i="3"/>
  <c r="N54" i="3" s="1"/>
  <c r="N56" i="3" s="1"/>
  <c r="N59" i="3" s="1"/>
  <c r="N62" i="3" s="1"/>
  <c r="V51" i="3"/>
  <c r="V54" i="3" s="1"/>
  <c r="V56" i="3" s="1"/>
  <c r="V59" i="3" s="1"/>
  <c r="V62" i="3" s="1"/>
  <c r="Z51" i="4"/>
  <c r="X54" i="4"/>
  <c r="X51" i="2"/>
  <c r="Z35" i="2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Z50" i="4"/>
  <c r="X54" i="18" l="1"/>
  <c r="Z51" i="18"/>
  <c r="Z54" i="3"/>
  <c r="Z51" i="3"/>
  <c r="X54" i="17"/>
  <c r="Z51" i="17"/>
  <c r="X62" i="7"/>
  <c r="Z62" i="7" s="1"/>
  <c r="Z59" i="7"/>
  <c r="Z54" i="11"/>
  <c r="X56" i="11"/>
  <c r="Z51" i="20"/>
  <c r="X54" i="8"/>
  <c r="Z51" i="8"/>
  <c r="Z51" i="23"/>
  <c r="X54" i="23"/>
  <c r="X54" i="5"/>
  <c r="Z51" i="5"/>
  <c r="X56" i="12"/>
  <c r="Z54" i="12"/>
  <c r="Z56" i="19"/>
  <c r="Z54" i="21"/>
  <c r="X56" i="21"/>
  <c r="X62" i="6"/>
  <c r="Z62" i="6" s="1"/>
  <c r="Z59" i="6"/>
  <c r="Z51" i="7"/>
  <c r="Z54" i="24"/>
  <c r="X56" i="24"/>
  <c r="Z59" i="19"/>
  <c r="X62" i="19"/>
  <c r="Z62" i="19" s="1"/>
  <c r="Z54" i="1"/>
  <c r="X56" i="1"/>
  <c r="X59" i="3"/>
  <c r="Z56" i="3"/>
  <c r="X56" i="10"/>
  <c r="Z54" i="10"/>
  <c r="Z54" i="22"/>
  <c r="X56" i="22"/>
  <c r="X54" i="2"/>
  <c r="Z51" i="2"/>
  <c r="Z54" i="19"/>
  <c r="Z54" i="9"/>
  <c r="X56" i="9"/>
  <c r="Z59" i="15"/>
  <c r="X62" i="15"/>
  <c r="Z62" i="15" s="1"/>
  <c r="X56" i="4"/>
  <c r="Z54" i="4"/>
  <c r="Z56" i="16"/>
  <c r="X59" i="16"/>
  <c r="Z54" i="7"/>
  <c r="Z56" i="7"/>
  <c r="X54" i="14"/>
  <c r="Z51" i="14"/>
  <c r="X62" i="13"/>
  <c r="Z62" i="13" s="1"/>
  <c r="Z59" i="13"/>
  <c r="Z51" i="19"/>
  <c r="Z54" i="20"/>
  <c r="X56" i="20"/>
  <c r="Z51" i="22"/>
  <c r="Z54" i="17" l="1"/>
  <c r="X56" i="17"/>
  <c r="Z54" i="18"/>
  <c r="X56" i="18"/>
  <c r="Z56" i="20"/>
  <c r="X59" i="20"/>
  <c r="X59" i="24"/>
  <c r="Z56" i="24"/>
  <c r="Z59" i="16"/>
  <c r="X62" i="16"/>
  <c r="Z62" i="16" s="1"/>
  <c r="X56" i="8"/>
  <c r="Z54" i="8"/>
  <c r="Z54" i="2"/>
  <c r="X56" i="2"/>
  <c r="X59" i="11"/>
  <c r="Z56" i="11"/>
  <c r="Z54" i="5"/>
  <c r="X56" i="5"/>
  <c r="Z56" i="9"/>
  <c r="X59" i="9"/>
  <c r="Z56" i="21"/>
  <c r="X59" i="21"/>
  <c r="Z56" i="10"/>
  <c r="X59" i="10"/>
  <c r="X62" i="3"/>
  <c r="Z62" i="3" s="1"/>
  <c r="Z59" i="3"/>
  <c r="X59" i="12"/>
  <c r="Z56" i="12"/>
  <c r="Z56" i="4"/>
  <c r="X59" i="4"/>
  <c r="Z56" i="22"/>
  <c r="X59" i="22"/>
  <c r="Z56" i="1"/>
  <c r="X59" i="1"/>
  <c r="X56" i="14"/>
  <c r="Z54" i="14"/>
  <c r="Z54" i="23"/>
  <c r="X56" i="23"/>
  <c r="X59" i="18" l="1"/>
  <c r="Z56" i="18"/>
  <c r="Z56" i="17"/>
  <c r="X59" i="17"/>
  <c r="Z56" i="8"/>
  <c r="X59" i="8"/>
  <c r="Z59" i="22"/>
  <c r="X62" i="22"/>
  <c r="Z62" i="22" s="1"/>
  <c r="Z56" i="5"/>
  <c r="X59" i="5"/>
  <c r="Z59" i="4"/>
  <c r="X62" i="4"/>
  <c r="Z62" i="4" s="1"/>
  <c r="Z59" i="21"/>
  <c r="X62" i="21"/>
  <c r="Z62" i="21" s="1"/>
  <c r="Z56" i="2"/>
  <c r="X59" i="2"/>
  <c r="X62" i="20"/>
  <c r="Z62" i="20" s="1"/>
  <c r="Z59" i="20"/>
  <c r="X62" i="1"/>
  <c r="Z62" i="1" s="1"/>
  <c r="Z59" i="1"/>
  <c r="X62" i="9"/>
  <c r="Z62" i="9" s="1"/>
  <c r="Z59" i="9"/>
  <c r="Z56" i="23"/>
  <c r="X59" i="23"/>
  <c r="X62" i="10"/>
  <c r="Z62" i="10" s="1"/>
  <c r="Z59" i="10"/>
  <c r="Z59" i="11"/>
  <c r="X62" i="11"/>
  <c r="Z62" i="11" s="1"/>
  <c r="Z59" i="24"/>
  <c r="X62" i="24"/>
  <c r="Z62" i="24" s="1"/>
  <c r="X59" i="14"/>
  <c r="Z56" i="14"/>
  <c r="Z59" i="12"/>
  <c r="X62" i="12"/>
  <c r="Z62" i="12" s="1"/>
  <c r="Z59" i="17" l="1"/>
  <c r="X62" i="17"/>
  <c r="Z62" i="17" s="1"/>
  <c r="Z59" i="18"/>
  <c r="X62" i="18"/>
  <c r="Z62" i="18" s="1"/>
  <c r="Z59" i="8"/>
  <c r="X62" i="8"/>
  <c r="Z62" i="8" s="1"/>
  <c r="Z59" i="5"/>
  <c r="X62" i="5"/>
  <c r="Z62" i="5" s="1"/>
  <c r="X62" i="23"/>
  <c r="Z62" i="23" s="1"/>
  <c r="Z59" i="23"/>
  <c r="Z59" i="2"/>
  <c r="X62" i="2"/>
  <c r="Z62" i="2" s="1"/>
  <c r="X62" i="14"/>
  <c r="Z62" i="14" s="1"/>
  <c r="Z59" i="14"/>
</calcChain>
</file>

<file path=xl/sharedStrings.xml><?xml version="1.0" encoding="utf-8"?>
<sst xmlns="http://schemas.openxmlformats.org/spreadsheetml/2006/main" count="3600" uniqueCount="112">
  <si>
    <t>Free State: Mangaung (MAN)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</si>
  <si>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</si>
  <si>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</si>
  <si>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</si>
  <si>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</si>
  <si>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</si>
  <si>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</si>
  <si>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</si>
  <si>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</si>
  <si>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</si>
  <si>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</si>
  <si>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</si>
  <si>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</si>
  <si>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</si>
  <si>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</si>
  <si>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</si>
  <si>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</si>
  <si>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</si>
  <si>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</si>
  <si>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</si>
  <si>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</si>
  <si>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</si>
  <si>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</si>
  <si>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</si>
  <si>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</si>
  <si>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</si>
  <si>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</si>
  <si>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</si>
  <si>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</si>
  <si>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</si>
  <si>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</si>
  <si>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</si>
  <si>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</si>
  <si>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</si>
  <si>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</si>
  <si>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</si>
  <si>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</si>
  <si>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</si>
  <si>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</si>
  <si>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</si>
  <si>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</si>
  <si>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</si>
  <si>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</si>
  <si>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</si>
  <si>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</si>
  <si>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</si>
  <si>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</si>
  <si>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</si>
  <si>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</si>
  <si>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</si>
  <si>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</si>
  <si>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</si>
  <si>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</si>
  <si>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</si>
  <si>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</si>
  <si>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</si>
  <si>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</si>
  <si>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</si>
  <si>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</si>
  <si>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</si>
  <si>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</si>
  <si>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</si>
  <si>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</si>
  <si>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</si>
  <si>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</si>
  <si>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</si>
  <si>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</si>
  <si>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</si>
  <si>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</si>
  <si>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</si>
  <si>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</si>
  <si>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</si>
  <si>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</si>
  <si>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</si>
  <si>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</si>
  <si>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</si>
  <si>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</si>
  <si>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</si>
  <si>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</si>
  <si>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</si>
  <si>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</si>
  <si>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</si>
  <si>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</si>
  <si>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</si>
  <si>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</si>
  <si>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</si>
  <si>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</si>
  <si>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</si>
  <si>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</si>
  <si>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3rd Quarter ended 31 March 2026 (Figures Finalised as at 2026/05/05)</t>
  </si>
  <si>
    <t>Free State: Kopanong (FS162) - Table C4 Quarterly Budgeted Financial Performance ( Waste water management                             ) for 3rd Quarter ended 31 March 2026 (Figures Finalised as at 2026/05/05)</t>
  </si>
  <si>
    <t>Free State: Mohokare (FS163) - Table C4 Quarterly Budgeted Financial Performance ( Waste water management                             ) for 3rd Quarter ended 31 March 2026 (Figures Finalised as at 2026/05/05)</t>
  </si>
  <si>
    <t>Free State: Xhariep (DC16) - Table C4 Quarterly Budgeted Financial Performance ( Waste water management                             ) for 3rd Quarter ended 31 March 2026 (Figures Finalised as at 2026/05/05)</t>
  </si>
  <si>
    <t>Free State: Masilonyana (FS181) - Table C4 Quarterly Budgeted Financial Performance ( Waste water management                             ) for 3rd Quarter ended 31 March 2026 (Figures Finalised as at 2026/05/05)</t>
  </si>
  <si>
    <t>Free State: Tokologo (FS182) - Table C4 Quarterly Budgeted Financial Performance ( Waste water management                             ) for 3rd Quarter ended 31 March 2026 (Figures Finalised as at 2026/05/05)</t>
  </si>
  <si>
    <t>Free State: Tswelopele (FS183) - Table C4 Quarterly Budgeted Financial Performance ( Waste water management                             ) for 3rd Quarter ended 31 March 2026 (Figures Finalised as at 2026/05/05)</t>
  </si>
  <si>
    <t>Free State: Matjhabeng (FS184) - Table C4 Quarterly Budgeted Financial Performance ( Waste water management                             ) for 3rd Quarter ended 31 March 2026 (Figures Finalised as at 2026/05/05)</t>
  </si>
  <si>
    <t>Free State: Nala (FS185) - Table C4 Quarterly Budgeted Financial Performance ( Waste water management                             ) for 3rd Quarter ended 31 March 2026 (Figures Finalised as at 2026/05/05)</t>
  </si>
  <si>
    <t>Free State: Lejweleputswa (DC18) - Table C4 Quarterly Budgeted Financial Performance ( Waste water management                             ) for 3rd Quarter ended 31 March 2026 (Figures Finalised as at 2026/05/05)</t>
  </si>
  <si>
    <t>Free State: Setsoto (FS191) - Table C4 Quarterly Budgeted Financial Performance ( Waste water management                             ) for 3rd Quarter ended 31 March 2026 (Figures Finalised as at 2026/05/05)</t>
  </si>
  <si>
    <t>Free State: Dihlabeng (FS192) - Table C4 Quarterly Budgeted Financial Performance ( Waste water management                             ) for 3rd Quarter ended 31 March 2026 (Figures Finalised as at 2026/05/05)</t>
  </si>
  <si>
    <t>Free State: Nketoana (FS193) - Table C4 Quarterly Budgeted Financial Performance ( Waste water management                             ) for 3rd Quarter ended 31 March 2026 (Figures Finalised as at 2026/05/05)</t>
  </si>
  <si>
    <t>Free State: Maluti-a-Phofung (FS194) - Table C4 Quarterly Budgeted Financial Performance ( Waste water management                             ) for 3rd Quarter ended 31 March 2026 (Figures Finalised as at 2026/05/05)</t>
  </si>
  <si>
    <t>Free State: Phumelela (FS195) - Table C4 Quarterly Budgeted Financial Performance ( Waste water management                             ) for 3rd Quarter ended 31 March 2026 (Figures Finalised as at 2026/05/05)</t>
  </si>
  <si>
    <t>Free State: Mantsopa (FS196) - Table C4 Quarterly Budgeted Financial Performance ( Waste water management                             ) for 3rd Quarter ended 31 March 2026 (Figures Finalised as at 2026/05/05)</t>
  </si>
  <si>
    <t>Free State: Thabo Mofutsanyana (DC19) - Table C4 Quarterly Budgeted Financial Performance ( Waste water management                             ) for 3rd Quarter ended 31 March 2026 (Figures Finalised as at 2026/05/05)</t>
  </si>
  <si>
    <t>Free State: Moqhaka (FS201) - Table C4 Quarterly Budgeted Financial Performance ( Waste water management                             ) for 3rd Quarter ended 31 March 2026 (Figures Finalised as at 2026/05/05)</t>
  </si>
  <si>
    <t>Free State: Ngwathe (FS203) - Table C4 Quarterly Budgeted Financial Performance ( Waste water management                             ) for 3rd Quarter ended 31 March 2026 (Figures Finalised as at 2026/05/05)</t>
  </si>
  <si>
    <t>Free State: Metsimaholo (FS204) - Table C4 Quarterly Budgeted Financial Performance ( Waste water management                             ) for 3rd Quarter ended 31 March 2026 (Figures Finalised as at 2026/05/05)</t>
  </si>
  <si>
    <t>Free State: Mafube (FS205) - Table C4 Quarterly Budgeted Financial Performance ( Waste water management                             ) for 3rd Quarter ended 31 March 2026 (Figures Finalised as at 2026/05/05)</t>
  </si>
  <si>
    <t>Free State: Fezile Dabi (DC20)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</si>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</sst>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530055677</v>
      </c>
      <c r="D8" s="20">
        <v>0</v>
      </c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>
        <v>42739004</v>
      </c>
      <c r="L8" s="22">
        <v>53437651</v>
      </c>
      <c r="M8" s="22">
        <v>45307953</v>
      </c>
      <c r="N8" s="22">
        <v>141484608</v>
      </c>
      <c r="O8" s="22">
        <v>45456910</v>
      </c>
      <c r="P8" s="22">
        <v>45293199</v>
      </c>
      <c r="Q8" s="22">
        <v>45563728</v>
      </c>
      <c r="R8" s="22">
        <v>136313837</v>
      </c>
      <c r="S8" s="22">
        <v>0</v>
      </c>
      <c r="T8" s="22">
        <v>0</v>
      </c>
      <c r="U8" s="22">
        <v>0</v>
      </c>
      <c r="V8" s="22">
        <v>0</v>
      </c>
      <c r="W8" s="22">
        <v>406364742</v>
      </c>
      <c r="X8" s="22">
        <v>441760959</v>
      </c>
      <c r="Y8" s="22">
        <v>-35396217</v>
      </c>
      <c r="Z8" s="23">
        <v>-8.0125272002589973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116901151</v>
      </c>
      <c r="D13" s="20">
        <v>0</v>
      </c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>
        <v>9789594</v>
      </c>
      <c r="L13" s="22">
        <v>9949110</v>
      </c>
      <c r="M13" s="22">
        <v>9859332</v>
      </c>
      <c r="N13" s="22">
        <v>29598036</v>
      </c>
      <c r="O13" s="22">
        <v>9991740</v>
      </c>
      <c r="P13" s="22">
        <v>10099197</v>
      </c>
      <c r="Q13" s="22">
        <v>10207033</v>
      </c>
      <c r="R13" s="22">
        <v>30297970</v>
      </c>
      <c r="S13" s="22">
        <v>0</v>
      </c>
      <c r="T13" s="22">
        <v>0</v>
      </c>
      <c r="U13" s="22">
        <v>0</v>
      </c>
      <c r="V13" s="22">
        <v>0</v>
      </c>
      <c r="W13" s="22">
        <v>89420888</v>
      </c>
      <c r="X13" s="22">
        <v>84303819</v>
      </c>
      <c r="Y13" s="22">
        <v>5117069</v>
      </c>
      <c r="Z13" s="23">
        <v>6.0697950113031061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166181492</v>
      </c>
      <c r="D28" s="20">
        <v>0</v>
      </c>
      <c r="E28" s="21">
        <v>371250420</v>
      </c>
      <c r="F28" s="22">
        <v>371250420</v>
      </c>
      <c r="G28" s="22">
        <v>154687520</v>
      </c>
      <c r="H28" s="22">
        <v>0</v>
      </c>
      <c r="I28" s="22">
        <v>0</v>
      </c>
      <c r="J28" s="22">
        <v>154687520</v>
      </c>
      <c r="K28" s="22">
        <v>0</v>
      </c>
      <c r="L28" s="22">
        <v>0</v>
      </c>
      <c r="M28" s="22">
        <v>80096472</v>
      </c>
      <c r="N28" s="22">
        <v>80096472</v>
      </c>
      <c r="O28" s="22">
        <v>0</v>
      </c>
      <c r="P28" s="22">
        <v>0</v>
      </c>
      <c r="Q28" s="22">
        <v>44662606</v>
      </c>
      <c r="R28" s="22">
        <v>44662606</v>
      </c>
      <c r="S28" s="22">
        <v>0</v>
      </c>
      <c r="T28" s="22">
        <v>0</v>
      </c>
      <c r="U28" s="22">
        <v>0</v>
      </c>
      <c r="V28" s="22">
        <v>0</v>
      </c>
      <c r="W28" s="22">
        <v>279446598</v>
      </c>
      <c r="X28" s="22">
        <v>278437815</v>
      </c>
      <c r="Y28" s="22">
        <v>1008783</v>
      </c>
      <c r="Z28" s="23">
        <v>0.36230100426553052</v>
      </c>
      <c r="AA28" s="20">
        <v>371250420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813138320</v>
      </c>
      <c r="D35" s="29">
        <f t="shared" ref="D35:Y35" si="0">SUM(D6:D34)</f>
        <v>0</v>
      </c>
      <c r="E35" s="30">
        <f t="shared" si="0"/>
        <v>1072670166</v>
      </c>
      <c r="F35" s="31">
        <f t="shared" si="0"/>
        <v>1072670166</v>
      </c>
      <c r="G35" s="31">
        <f t="shared" si="0"/>
        <v>207418596</v>
      </c>
      <c r="H35" s="31">
        <f t="shared" si="0"/>
        <v>53380915</v>
      </c>
      <c r="I35" s="31">
        <f t="shared" si="0"/>
        <v>51979188</v>
      </c>
      <c r="J35" s="31">
        <f t="shared" si="0"/>
        <v>312778699</v>
      </c>
      <c r="K35" s="31">
        <f t="shared" si="0"/>
        <v>52528598</v>
      </c>
      <c r="L35" s="31">
        <f t="shared" si="0"/>
        <v>63386761</v>
      </c>
      <c r="M35" s="31">
        <f t="shared" si="0"/>
        <v>135263757</v>
      </c>
      <c r="N35" s="31">
        <f t="shared" si="0"/>
        <v>251179116</v>
      </c>
      <c r="O35" s="31">
        <f t="shared" si="0"/>
        <v>55448650</v>
      </c>
      <c r="P35" s="31">
        <f t="shared" si="0"/>
        <v>55392396</v>
      </c>
      <c r="Q35" s="31">
        <f t="shared" si="0"/>
        <v>100433367</v>
      </c>
      <c r="R35" s="31">
        <f t="shared" si="0"/>
        <v>211274413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775232228</v>
      </c>
      <c r="X35" s="31">
        <f t="shared" si="0"/>
        <v>804502593</v>
      </c>
      <c r="Y35" s="31">
        <f t="shared" si="0"/>
        <v>-29270365</v>
      </c>
      <c r="Z35" s="32">
        <f>+IF(X35&lt;&gt;0,+(Y35/X35)*100,0)</f>
        <v>-3.6383182919088495</v>
      </c>
      <c r="AA35" s="29">
        <f>SUM(AA6:AA34)</f>
        <v>1072670166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133934209</v>
      </c>
      <c r="D37" s="20">
        <v>0</v>
      </c>
      <c r="E37" s="21">
        <v>124755348</v>
      </c>
      <c r="F37" s="22">
        <v>124755348</v>
      </c>
      <c r="G37" s="22">
        <v>11221824</v>
      </c>
      <c r="H37" s="22">
        <v>11690982</v>
      </c>
      <c r="I37" s="22">
        <v>12669610</v>
      </c>
      <c r="J37" s="22">
        <v>35582416</v>
      </c>
      <c r="K37" s="22">
        <v>11216920</v>
      </c>
      <c r="L37" s="22">
        <v>10060579</v>
      </c>
      <c r="M37" s="22">
        <v>13379067</v>
      </c>
      <c r="N37" s="22">
        <v>34656566</v>
      </c>
      <c r="O37" s="22">
        <v>14148108</v>
      </c>
      <c r="P37" s="22">
        <v>11800283</v>
      </c>
      <c r="Q37" s="22">
        <v>11483905</v>
      </c>
      <c r="R37" s="22">
        <v>37432296</v>
      </c>
      <c r="S37" s="22">
        <v>0</v>
      </c>
      <c r="T37" s="22">
        <v>0</v>
      </c>
      <c r="U37" s="22">
        <v>0</v>
      </c>
      <c r="V37" s="22">
        <v>0</v>
      </c>
      <c r="W37" s="22">
        <v>107671278</v>
      </c>
      <c r="X37" s="22">
        <v>93566808</v>
      </c>
      <c r="Y37" s="22">
        <v>14104470</v>
      </c>
      <c r="Z37" s="23">
        <v>15.074223756783494</v>
      </c>
      <c r="AA37" s="20">
        <v>124755348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1142105</v>
      </c>
      <c r="D40" s="20">
        <v>0</v>
      </c>
      <c r="E40" s="21">
        <v>1653023</v>
      </c>
      <c r="F40" s="22">
        <v>2683023</v>
      </c>
      <c r="G40" s="22">
        <v>0</v>
      </c>
      <c r="H40" s="22">
        <v>182766</v>
      </c>
      <c r="I40" s="22">
        <v>274821</v>
      </c>
      <c r="J40" s="22">
        <v>457587</v>
      </c>
      <c r="K40" s="22">
        <v>155433</v>
      </c>
      <c r="L40" s="22">
        <v>122323</v>
      </c>
      <c r="M40" s="22">
        <v>603862</v>
      </c>
      <c r="N40" s="22">
        <v>881618</v>
      </c>
      <c r="O40" s="22">
        <v>227206</v>
      </c>
      <c r="P40" s="22">
        <v>13108</v>
      </c>
      <c r="Q40" s="22">
        <v>211148</v>
      </c>
      <c r="R40" s="22">
        <v>451462</v>
      </c>
      <c r="S40" s="22">
        <v>0</v>
      </c>
      <c r="T40" s="22">
        <v>0</v>
      </c>
      <c r="U40" s="22">
        <v>0</v>
      </c>
      <c r="V40" s="22">
        <v>0</v>
      </c>
      <c r="W40" s="22">
        <v>1790667</v>
      </c>
      <c r="X40" s="22">
        <v>2012265</v>
      </c>
      <c r="Y40" s="22">
        <v>-221598</v>
      </c>
      <c r="Z40" s="23">
        <v>-11.012366661448667</v>
      </c>
      <c r="AA40" s="20">
        <v>2683023</v>
      </c>
    </row>
    <row r="41" spans="1:27" x14ac:dyDescent="0.25">
      <c r="A41" s="19" t="s">
        <v>67</v>
      </c>
      <c r="B41" s="15" t="s">
        <v>32</v>
      </c>
      <c r="C41" s="20">
        <v>215783065</v>
      </c>
      <c r="D41" s="20">
        <v>0</v>
      </c>
      <c r="E41" s="21">
        <v>262256445</v>
      </c>
      <c r="F41" s="22">
        <v>262256445</v>
      </c>
      <c r="G41" s="22">
        <v>0</v>
      </c>
      <c r="H41" s="22">
        <v>32837941</v>
      </c>
      <c r="I41" s="22">
        <v>21854704</v>
      </c>
      <c r="J41" s="22">
        <v>54692645</v>
      </c>
      <c r="K41" s="22">
        <v>21854704</v>
      </c>
      <c r="L41" s="22">
        <v>21854704</v>
      </c>
      <c r="M41" s="22">
        <v>21854704</v>
      </c>
      <c r="N41" s="22">
        <v>65564112</v>
      </c>
      <c r="O41" s="22">
        <v>21854704</v>
      </c>
      <c r="P41" s="22">
        <v>32726170</v>
      </c>
      <c r="Q41" s="22">
        <v>21854704</v>
      </c>
      <c r="R41" s="22">
        <v>76435578</v>
      </c>
      <c r="S41" s="22">
        <v>0</v>
      </c>
      <c r="T41" s="22">
        <v>0</v>
      </c>
      <c r="U41" s="22">
        <v>0</v>
      </c>
      <c r="V41" s="22">
        <v>0</v>
      </c>
      <c r="W41" s="22">
        <v>196692335</v>
      </c>
      <c r="X41" s="22">
        <v>196692336</v>
      </c>
      <c r="Y41" s="22">
        <v>-1</v>
      </c>
      <c r="Z41" s="23">
        <v>-5.0840821779654896E-7</v>
      </c>
      <c r="AA41" s="20">
        <v>262256445</v>
      </c>
    </row>
    <row r="42" spans="1:27" x14ac:dyDescent="0.25">
      <c r="A42" s="19" t="s">
        <v>68</v>
      </c>
      <c r="B42" s="15" t="s">
        <v>32</v>
      </c>
      <c r="C42" s="20">
        <v>123399083</v>
      </c>
      <c r="D42" s="20">
        <v>0</v>
      </c>
      <c r="E42" s="21">
        <v>131228772</v>
      </c>
      <c r="F42" s="22">
        <v>131228772</v>
      </c>
      <c r="G42" s="22">
        <v>9978211</v>
      </c>
      <c r="H42" s="22">
        <v>0</v>
      </c>
      <c r="I42" s="22">
        <v>19634543</v>
      </c>
      <c r="J42" s="22">
        <v>29612754</v>
      </c>
      <c r="K42" s="22">
        <v>9978211</v>
      </c>
      <c r="L42" s="22">
        <v>9656333</v>
      </c>
      <c r="M42" s="22">
        <v>9978211</v>
      </c>
      <c r="N42" s="22">
        <v>29612755</v>
      </c>
      <c r="O42" s="22">
        <v>9978211</v>
      </c>
      <c r="P42" s="22">
        <v>9012577</v>
      </c>
      <c r="Q42" s="22">
        <v>-6556564</v>
      </c>
      <c r="R42" s="22">
        <v>12434224</v>
      </c>
      <c r="S42" s="22">
        <v>0</v>
      </c>
      <c r="T42" s="22">
        <v>0</v>
      </c>
      <c r="U42" s="22">
        <v>0</v>
      </c>
      <c r="V42" s="22">
        <v>0</v>
      </c>
      <c r="W42" s="22">
        <v>71659733</v>
      </c>
      <c r="X42" s="22">
        <v>98421579</v>
      </c>
      <c r="Y42" s="22">
        <v>-26761846</v>
      </c>
      <c r="Z42" s="23">
        <v>-27.19103500666251</v>
      </c>
      <c r="AA42" s="20">
        <v>131228772</v>
      </c>
    </row>
    <row r="43" spans="1:27" x14ac:dyDescent="0.25">
      <c r="A43" s="19" t="s">
        <v>69</v>
      </c>
      <c r="B43" s="15" t="s">
        <v>32</v>
      </c>
      <c r="C43" s="20">
        <v>22278073</v>
      </c>
      <c r="D43" s="20">
        <v>0</v>
      </c>
      <c r="E43" s="21">
        <v>12665010</v>
      </c>
      <c r="F43" s="22">
        <v>12665010</v>
      </c>
      <c r="G43" s="22">
        <v>393642</v>
      </c>
      <c r="H43" s="22">
        <v>350610</v>
      </c>
      <c r="I43" s="22">
        <v>366969</v>
      </c>
      <c r="J43" s="22">
        <v>1111221</v>
      </c>
      <c r="K43" s="22">
        <v>5896754</v>
      </c>
      <c r="L43" s="22">
        <v>286275</v>
      </c>
      <c r="M43" s="22">
        <v>316169</v>
      </c>
      <c r="N43" s="22">
        <v>6499198</v>
      </c>
      <c r="O43" s="22">
        <v>268424</v>
      </c>
      <c r="P43" s="22">
        <v>438841</v>
      </c>
      <c r="Q43" s="22">
        <v>244402</v>
      </c>
      <c r="R43" s="22">
        <v>951667</v>
      </c>
      <c r="S43" s="22">
        <v>0</v>
      </c>
      <c r="T43" s="22">
        <v>0</v>
      </c>
      <c r="U43" s="22">
        <v>0</v>
      </c>
      <c r="V43" s="22">
        <v>0</v>
      </c>
      <c r="W43" s="22">
        <v>8562086</v>
      </c>
      <c r="X43" s="22">
        <v>9498762</v>
      </c>
      <c r="Y43" s="22">
        <v>-936676</v>
      </c>
      <c r="Z43" s="23">
        <v>-9.8610324166454522</v>
      </c>
      <c r="AA43" s="20">
        <v>12665010</v>
      </c>
    </row>
    <row r="44" spans="1:27" x14ac:dyDescent="0.25">
      <c r="A44" s="19" t="s">
        <v>70</v>
      </c>
      <c r="B44" s="15" t="s">
        <v>32</v>
      </c>
      <c r="C44" s="20">
        <v>128097249</v>
      </c>
      <c r="D44" s="20">
        <v>0</v>
      </c>
      <c r="E44" s="21">
        <v>79121014</v>
      </c>
      <c r="F44" s="22">
        <v>131213001</v>
      </c>
      <c r="G44" s="22">
        <v>52823</v>
      </c>
      <c r="H44" s="22">
        <v>1981904</v>
      </c>
      <c r="I44" s="22">
        <v>18052232</v>
      </c>
      <c r="J44" s="22">
        <v>20086959</v>
      </c>
      <c r="K44" s="22">
        <v>1856251</v>
      </c>
      <c r="L44" s="22">
        <v>7067030</v>
      </c>
      <c r="M44" s="22">
        <v>26771494</v>
      </c>
      <c r="N44" s="22">
        <v>35694775</v>
      </c>
      <c r="O44" s="22">
        <v>1983978</v>
      </c>
      <c r="P44" s="22">
        <v>3521607</v>
      </c>
      <c r="Q44" s="22">
        <v>6511459</v>
      </c>
      <c r="R44" s="22">
        <v>12017044</v>
      </c>
      <c r="S44" s="22">
        <v>0</v>
      </c>
      <c r="T44" s="22">
        <v>0</v>
      </c>
      <c r="U44" s="22">
        <v>0</v>
      </c>
      <c r="V44" s="22">
        <v>0</v>
      </c>
      <c r="W44" s="22">
        <v>67798778</v>
      </c>
      <c r="X44" s="22">
        <v>86478844</v>
      </c>
      <c r="Y44" s="22">
        <v>-18680066</v>
      </c>
      <c r="Z44" s="23">
        <v>-21.600735088457011</v>
      </c>
      <c r="AA44" s="20">
        <v>131213001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30228713</v>
      </c>
      <c r="D46" s="20">
        <v>0</v>
      </c>
      <c r="E46" s="21">
        <v>0</v>
      </c>
      <c r="F46" s="22">
        <v>0</v>
      </c>
      <c r="G46" s="22">
        <v>2886417</v>
      </c>
      <c r="H46" s="22">
        <v>419742527</v>
      </c>
      <c r="I46" s="22">
        <v>420376</v>
      </c>
      <c r="J46" s="22">
        <v>423049320</v>
      </c>
      <c r="K46" s="22">
        <v>394713</v>
      </c>
      <c r="L46" s="22">
        <v>623671</v>
      </c>
      <c r="M46" s="22">
        <v>227531</v>
      </c>
      <c r="N46" s="22">
        <v>1245915</v>
      </c>
      <c r="O46" s="22">
        <v>118520</v>
      </c>
      <c r="P46" s="22">
        <v>-417750569</v>
      </c>
      <c r="Q46" s="22">
        <v>498797</v>
      </c>
      <c r="R46" s="22">
        <v>-417133252</v>
      </c>
      <c r="S46" s="22">
        <v>0</v>
      </c>
      <c r="T46" s="22">
        <v>0</v>
      </c>
      <c r="U46" s="22">
        <v>0</v>
      </c>
      <c r="V46" s="22">
        <v>0</v>
      </c>
      <c r="W46" s="22">
        <v>7161983</v>
      </c>
      <c r="X46" s="22">
        <v>0</v>
      </c>
      <c r="Y46" s="22">
        <v>7161983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1672230</v>
      </c>
      <c r="D47" s="20">
        <v>0</v>
      </c>
      <c r="E47" s="21">
        <v>3753791</v>
      </c>
      <c r="F47" s="22">
        <v>4723791</v>
      </c>
      <c r="G47" s="22">
        <v>94272</v>
      </c>
      <c r="H47" s="22">
        <v>99834</v>
      </c>
      <c r="I47" s="22">
        <v>117681</v>
      </c>
      <c r="J47" s="22">
        <v>311787</v>
      </c>
      <c r="K47" s="22">
        <v>880615</v>
      </c>
      <c r="L47" s="22">
        <v>84575</v>
      </c>
      <c r="M47" s="22">
        <v>235138</v>
      </c>
      <c r="N47" s="22">
        <v>1200328</v>
      </c>
      <c r="O47" s="22">
        <v>144171</v>
      </c>
      <c r="P47" s="22">
        <v>99062</v>
      </c>
      <c r="Q47" s="22">
        <v>652330</v>
      </c>
      <c r="R47" s="22">
        <v>895563</v>
      </c>
      <c r="S47" s="22">
        <v>0</v>
      </c>
      <c r="T47" s="22">
        <v>0</v>
      </c>
      <c r="U47" s="22">
        <v>0</v>
      </c>
      <c r="V47" s="22">
        <v>0</v>
      </c>
      <c r="W47" s="22">
        <v>2407678</v>
      </c>
      <c r="X47" s="22">
        <v>3192880</v>
      </c>
      <c r="Y47" s="22">
        <v>-785202</v>
      </c>
      <c r="Z47" s="23">
        <v>-24.592280323720278</v>
      </c>
      <c r="AA47" s="20">
        <v>4723791</v>
      </c>
    </row>
    <row r="48" spans="1:27" x14ac:dyDescent="0.25">
      <c r="A48" s="19" t="s">
        <v>74</v>
      </c>
      <c r="B48" s="15" t="s">
        <v>32</v>
      </c>
      <c r="C48" s="20">
        <v>12646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656547373</v>
      </c>
      <c r="D50" s="29">
        <f t="shared" ref="D50:Y50" si="1">SUM(D37:D49)</f>
        <v>0</v>
      </c>
      <c r="E50" s="30">
        <f t="shared" si="1"/>
        <v>615433403</v>
      </c>
      <c r="F50" s="31">
        <f t="shared" si="1"/>
        <v>669525390</v>
      </c>
      <c r="G50" s="31">
        <f t="shared" si="1"/>
        <v>24627189</v>
      </c>
      <c r="H50" s="31">
        <f t="shared" si="1"/>
        <v>466886564</v>
      </c>
      <c r="I50" s="31">
        <f t="shared" si="1"/>
        <v>73390936</v>
      </c>
      <c r="J50" s="31">
        <f t="shared" si="1"/>
        <v>564904689</v>
      </c>
      <c r="K50" s="31">
        <f t="shared" si="1"/>
        <v>52233601</v>
      </c>
      <c r="L50" s="31">
        <f t="shared" si="1"/>
        <v>49755490</v>
      </c>
      <c r="M50" s="31">
        <f t="shared" si="1"/>
        <v>73366176</v>
      </c>
      <c r="N50" s="31">
        <f t="shared" si="1"/>
        <v>175355267</v>
      </c>
      <c r="O50" s="31">
        <f t="shared" si="1"/>
        <v>48723322</v>
      </c>
      <c r="P50" s="31">
        <f t="shared" si="1"/>
        <v>-360138921</v>
      </c>
      <c r="Q50" s="31">
        <f t="shared" si="1"/>
        <v>34900181</v>
      </c>
      <c r="R50" s="31">
        <f t="shared" si="1"/>
        <v>-276515418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463744538</v>
      </c>
      <c r="X50" s="31">
        <f t="shared" si="1"/>
        <v>489863474</v>
      </c>
      <c r="Y50" s="31">
        <f t="shared" si="1"/>
        <v>-26118936</v>
      </c>
      <c r="Z50" s="32">
        <f>+IF(X50&lt;&gt;0,+(Y50/X50)*100,0)</f>
        <v>-5.331880694578996</v>
      </c>
      <c r="AA50" s="29">
        <f>SUM(AA37:AA49)</f>
        <v>669525390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156590947</v>
      </c>
      <c r="D51" s="39">
        <f t="shared" si="2"/>
        <v>0</v>
      </c>
      <c r="E51" s="40">
        <f t="shared" si="2"/>
        <v>457236763</v>
      </c>
      <c r="F51" s="41">
        <f t="shared" si="2"/>
        <v>403144776</v>
      </c>
      <c r="G51" s="41">
        <f t="shared" si="2"/>
        <v>182791407</v>
      </c>
      <c r="H51" s="41">
        <f t="shared" si="2"/>
        <v>-413505649</v>
      </c>
      <c r="I51" s="41">
        <f t="shared" si="2"/>
        <v>-21411748</v>
      </c>
      <c r="J51" s="41">
        <f t="shared" si="2"/>
        <v>-252125990</v>
      </c>
      <c r="K51" s="41">
        <f t="shared" si="2"/>
        <v>294997</v>
      </c>
      <c r="L51" s="41">
        <f t="shared" si="2"/>
        <v>13631271</v>
      </c>
      <c r="M51" s="41">
        <f t="shared" si="2"/>
        <v>61897581</v>
      </c>
      <c r="N51" s="41">
        <f t="shared" si="2"/>
        <v>75823849</v>
      </c>
      <c r="O51" s="41">
        <f t="shared" si="2"/>
        <v>6725328</v>
      </c>
      <c r="P51" s="41">
        <f t="shared" si="2"/>
        <v>415531317</v>
      </c>
      <c r="Q51" s="41">
        <f t="shared" si="2"/>
        <v>65533186</v>
      </c>
      <c r="R51" s="41">
        <f t="shared" si="2"/>
        <v>487789831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311487690</v>
      </c>
      <c r="X51" s="41">
        <f t="shared" si="2"/>
        <v>314639119</v>
      </c>
      <c r="Y51" s="41">
        <f t="shared" si="2"/>
        <v>-3151429</v>
      </c>
      <c r="Z51" s="42">
        <f>+IF(X51&lt;&gt;0,+(Y51/X51)*100,0)</f>
        <v>-1.0016011391132835</v>
      </c>
      <c r="AA51" s="39">
        <f>+AA35-AA50</f>
        <v>403144776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156590947</v>
      </c>
      <c r="D54" s="48">
        <f t="shared" si="3"/>
        <v>0</v>
      </c>
      <c r="E54" s="49">
        <f t="shared" si="3"/>
        <v>457236763</v>
      </c>
      <c r="F54" s="50">
        <f t="shared" si="3"/>
        <v>403144776</v>
      </c>
      <c r="G54" s="50">
        <f t="shared" si="3"/>
        <v>182791407</v>
      </c>
      <c r="H54" s="50">
        <f t="shared" si="3"/>
        <v>-413505649</v>
      </c>
      <c r="I54" s="50">
        <f t="shared" si="3"/>
        <v>-21411748</v>
      </c>
      <c r="J54" s="50">
        <f t="shared" si="3"/>
        <v>-252125990</v>
      </c>
      <c r="K54" s="50">
        <f t="shared" si="3"/>
        <v>294997</v>
      </c>
      <c r="L54" s="50">
        <f t="shared" si="3"/>
        <v>13631271</v>
      </c>
      <c r="M54" s="50">
        <f t="shared" si="3"/>
        <v>61897581</v>
      </c>
      <c r="N54" s="50">
        <f t="shared" si="3"/>
        <v>75823849</v>
      </c>
      <c r="O54" s="50">
        <f t="shared" si="3"/>
        <v>6725328</v>
      </c>
      <c r="P54" s="50">
        <f t="shared" si="3"/>
        <v>415531317</v>
      </c>
      <c r="Q54" s="50">
        <f t="shared" si="3"/>
        <v>65533186</v>
      </c>
      <c r="R54" s="50">
        <f t="shared" si="3"/>
        <v>487789831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311487690</v>
      </c>
      <c r="X54" s="50">
        <f t="shared" si="3"/>
        <v>314639119</v>
      </c>
      <c r="Y54" s="50">
        <f t="shared" si="3"/>
        <v>-3151429</v>
      </c>
      <c r="Z54" s="51">
        <f>+IF(X54&lt;&gt;0,+(Y54/X54)*100,0)</f>
        <v>-1.0016011391132835</v>
      </c>
      <c r="AA54" s="48">
        <f>SUM(AA51:AA53)</f>
        <v>403144776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156590947</v>
      </c>
      <c r="D56" s="54">
        <f>+D54-D55</f>
        <v>0</v>
      </c>
      <c r="E56" s="55">
        <f t="shared" si="4"/>
        <v>457236763</v>
      </c>
      <c r="F56" s="56">
        <f t="shared" si="4"/>
        <v>403144776</v>
      </c>
      <c r="G56" s="56">
        <f t="shared" si="4"/>
        <v>182791407</v>
      </c>
      <c r="H56" s="56">
        <f t="shared" si="4"/>
        <v>-413505649</v>
      </c>
      <c r="I56" s="56">
        <f t="shared" si="4"/>
        <v>-21411748</v>
      </c>
      <c r="J56" s="56">
        <f t="shared" si="4"/>
        <v>-252125990</v>
      </c>
      <c r="K56" s="56">
        <f t="shared" si="4"/>
        <v>294997</v>
      </c>
      <c r="L56" s="56">
        <f t="shared" si="4"/>
        <v>13631271</v>
      </c>
      <c r="M56" s="56">
        <f t="shared" si="4"/>
        <v>61897581</v>
      </c>
      <c r="N56" s="56">
        <f t="shared" si="4"/>
        <v>75823849</v>
      </c>
      <c r="O56" s="56">
        <f t="shared" si="4"/>
        <v>6725328</v>
      </c>
      <c r="P56" s="56">
        <f t="shared" si="4"/>
        <v>415531317</v>
      </c>
      <c r="Q56" s="56">
        <f t="shared" si="4"/>
        <v>65533186</v>
      </c>
      <c r="R56" s="56">
        <f t="shared" si="4"/>
        <v>487789831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311487690</v>
      </c>
      <c r="X56" s="56">
        <f t="shared" si="4"/>
        <v>314639119</v>
      </c>
      <c r="Y56" s="56">
        <f t="shared" si="4"/>
        <v>-3151429</v>
      </c>
      <c r="Z56" s="57">
        <f>+IF(X56&lt;&gt;0,+(Y56/X56)*100,0)</f>
        <v>-1.0016011391132835</v>
      </c>
      <c r="AA56" s="54">
        <f>+AA54-AA55</f>
        <v>403144776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156590947</v>
      </c>
      <c r="D59" s="48">
        <f>SUM(D56:D58)</f>
        <v>0</v>
      </c>
      <c r="E59" s="49">
        <f t="shared" si="5"/>
        <v>457236763</v>
      </c>
      <c r="F59" s="50">
        <f t="shared" si="5"/>
        <v>403144776</v>
      </c>
      <c r="G59" s="50">
        <f t="shared" si="5"/>
        <v>182791407</v>
      </c>
      <c r="H59" s="50">
        <f t="shared" si="5"/>
        <v>-413505649</v>
      </c>
      <c r="I59" s="50">
        <f t="shared" si="5"/>
        <v>-21411748</v>
      </c>
      <c r="J59" s="50">
        <f t="shared" si="5"/>
        <v>-252125990</v>
      </c>
      <c r="K59" s="50">
        <f t="shared" si="5"/>
        <v>294997</v>
      </c>
      <c r="L59" s="50">
        <f t="shared" si="5"/>
        <v>13631271</v>
      </c>
      <c r="M59" s="50">
        <f t="shared" si="5"/>
        <v>61897581</v>
      </c>
      <c r="N59" s="50">
        <f t="shared" si="5"/>
        <v>75823849</v>
      </c>
      <c r="O59" s="50">
        <f t="shared" si="5"/>
        <v>6725328</v>
      </c>
      <c r="P59" s="50">
        <f t="shared" si="5"/>
        <v>415531317</v>
      </c>
      <c r="Q59" s="50">
        <f t="shared" si="5"/>
        <v>65533186</v>
      </c>
      <c r="R59" s="50">
        <f t="shared" si="5"/>
        <v>487789831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311487690</v>
      </c>
      <c r="X59" s="50">
        <f t="shared" si="5"/>
        <v>314639119</v>
      </c>
      <c r="Y59" s="50">
        <f t="shared" si="5"/>
        <v>-3151429</v>
      </c>
      <c r="Z59" s="51">
        <f>+IF(X59&lt;&gt;0,+(Y59/X59)*100,0)</f>
        <v>-1.0016011391132835</v>
      </c>
      <c r="AA59" s="48">
        <f>SUM(AA56:AA58)</f>
        <v>403144776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156590947</v>
      </c>
      <c r="D62" s="65">
        <f>SUM(D59:D61)</f>
        <v>0</v>
      </c>
      <c r="E62" s="66">
        <f t="shared" si="6"/>
        <v>457236763</v>
      </c>
      <c r="F62" s="67">
        <f t="shared" si="6"/>
        <v>403144776</v>
      </c>
      <c r="G62" s="67">
        <f t="shared" si="6"/>
        <v>182791407</v>
      </c>
      <c r="H62" s="67">
        <f t="shared" si="6"/>
        <v>-413505649</v>
      </c>
      <c r="I62" s="67">
        <f t="shared" si="6"/>
        <v>-21411748</v>
      </c>
      <c r="J62" s="67">
        <f t="shared" si="6"/>
        <v>-252125990</v>
      </c>
      <c r="K62" s="67">
        <f t="shared" si="6"/>
        <v>294997</v>
      </c>
      <c r="L62" s="67">
        <f t="shared" si="6"/>
        <v>13631271</v>
      </c>
      <c r="M62" s="67">
        <f t="shared" si="6"/>
        <v>61897581</v>
      </c>
      <c r="N62" s="67">
        <f t="shared" si="6"/>
        <v>75823849</v>
      </c>
      <c r="O62" s="67">
        <f t="shared" si="6"/>
        <v>6725328</v>
      </c>
      <c r="P62" s="67">
        <f t="shared" si="6"/>
        <v>415531317</v>
      </c>
      <c r="Q62" s="67">
        <f t="shared" si="6"/>
        <v>65533186</v>
      </c>
      <c r="R62" s="67">
        <f t="shared" si="6"/>
        <v>487789831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311487690</v>
      </c>
      <c r="X62" s="67">
        <f t="shared" si="6"/>
        <v>314639119</v>
      </c>
      <c r="Y62" s="67">
        <f t="shared" si="6"/>
        <v>-3151429</v>
      </c>
      <c r="Z62" s="68">
        <f>+IF(X62&lt;&gt;0,+(Y62/X62)*100,0)</f>
        <v>-1.0016011391132835</v>
      </c>
      <c r="AA62" s="65">
        <f>SUM(AA59:AA61)</f>
        <v>403144776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>
        <v>0</v>
      </c>
      <c r="E6" s="21">
        <v>0</v>
      </c>
      <c r="F6" s="22">
        <v>0</v>
      </c>
      <c r="G6" s="22">
        <v>-194</v>
      </c>
      <c r="H6" s="22">
        <v>-485</v>
      </c>
      <c r="I6" s="22">
        <v>-388</v>
      </c>
      <c r="J6" s="22">
        <v>-1067</v>
      </c>
      <c r="K6" s="22">
        <v>-194</v>
      </c>
      <c r="L6" s="22">
        <v>-97</v>
      </c>
      <c r="M6" s="22">
        <v>-194</v>
      </c>
      <c r="N6" s="22">
        <v>-485</v>
      </c>
      <c r="O6" s="22">
        <v>-99</v>
      </c>
      <c r="P6" s="22">
        <v>-2</v>
      </c>
      <c r="Q6" s="22">
        <v>-194</v>
      </c>
      <c r="R6" s="22">
        <v>-295</v>
      </c>
      <c r="S6" s="22">
        <v>0</v>
      </c>
      <c r="T6" s="22">
        <v>0</v>
      </c>
      <c r="U6" s="22">
        <v>0</v>
      </c>
      <c r="V6" s="22">
        <v>0</v>
      </c>
      <c r="W6" s="22">
        <v>-1847</v>
      </c>
      <c r="X6" s="22">
        <v>0</v>
      </c>
      <c r="Y6" s="22">
        <v>-1847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12330083</v>
      </c>
      <c r="D8" s="20">
        <v>0</v>
      </c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>
        <v>1041648</v>
      </c>
      <c r="L8" s="22">
        <v>1039737</v>
      </c>
      <c r="M8" s="22">
        <v>1037955</v>
      </c>
      <c r="N8" s="22">
        <v>3119340</v>
      </c>
      <c r="O8" s="22">
        <v>1037063</v>
      </c>
      <c r="P8" s="22">
        <v>1040401</v>
      </c>
      <c r="Q8" s="22">
        <v>1050620</v>
      </c>
      <c r="R8" s="22">
        <v>3128084</v>
      </c>
      <c r="S8" s="22">
        <v>0</v>
      </c>
      <c r="T8" s="22">
        <v>0</v>
      </c>
      <c r="U8" s="22">
        <v>0</v>
      </c>
      <c r="V8" s="22">
        <v>0</v>
      </c>
      <c r="W8" s="22">
        <v>9450479</v>
      </c>
      <c r="X8" s="22">
        <v>11416815</v>
      </c>
      <c r="Y8" s="22">
        <v>-1966336</v>
      </c>
      <c r="Z8" s="23">
        <v>-17.223157246570082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>
        <v>0</v>
      </c>
      <c r="E9" s="21">
        <v>0</v>
      </c>
      <c r="F9" s="22">
        <v>0</v>
      </c>
      <c r="G9" s="22">
        <v>-211204</v>
      </c>
      <c r="H9" s="22">
        <v>-304420</v>
      </c>
      <c r="I9" s="22">
        <v>-304420</v>
      </c>
      <c r="J9" s="22">
        <v>-820044</v>
      </c>
      <c r="K9" s="22">
        <v>-306643</v>
      </c>
      <c r="L9" s="22">
        <v>-307119</v>
      </c>
      <c r="M9" s="22">
        <v>-309025</v>
      </c>
      <c r="N9" s="22">
        <v>-922787</v>
      </c>
      <c r="O9" s="22">
        <v>-310136</v>
      </c>
      <c r="P9" s="22">
        <v>-310930</v>
      </c>
      <c r="Q9" s="22">
        <v>-312995</v>
      </c>
      <c r="R9" s="22">
        <v>-934061</v>
      </c>
      <c r="S9" s="22">
        <v>0</v>
      </c>
      <c r="T9" s="22">
        <v>0</v>
      </c>
      <c r="U9" s="22">
        <v>0</v>
      </c>
      <c r="V9" s="22">
        <v>0</v>
      </c>
      <c r="W9" s="22">
        <v>-2676892</v>
      </c>
      <c r="X9" s="22">
        <v>0</v>
      </c>
      <c r="Y9" s="22">
        <v>-2676892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101387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22646646</v>
      </c>
      <c r="D13" s="20">
        <v>0</v>
      </c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>
        <v>1736459</v>
      </c>
      <c r="L13" s="22">
        <v>1497175</v>
      </c>
      <c r="M13" s="22">
        <v>1800147</v>
      </c>
      <c r="N13" s="22">
        <v>5033781</v>
      </c>
      <c r="O13" s="22">
        <v>1703557</v>
      </c>
      <c r="P13" s="22">
        <v>1788505</v>
      </c>
      <c r="Q13" s="22">
        <v>1589892</v>
      </c>
      <c r="R13" s="22">
        <v>5081954</v>
      </c>
      <c r="S13" s="22">
        <v>0</v>
      </c>
      <c r="T13" s="22">
        <v>0</v>
      </c>
      <c r="U13" s="22">
        <v>0</v>
      </c>
      <c r="V13" s="22">
        <v>0</v>
      </c>
      <c r="W13" s="22">
        <v>15510434</v>
      </c>
      <c r="X13" s="22">
        <v>3390201</v>
      </c>
      <c r="Y13" s="22">
        <v>12120233</v>
      </c>
      <c r="Z13" s="23">
        <v>357.50779968503343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540116</v>
      </c>
      <c r="D17" s="20">
        <v>0</v>
      </c>
      <c r="E17" s="21">
        <v>0</v>
      </c>
      <c r="F17" s="22">
        <v>0</v>
      </c>
      <c r="G17" s="22">
        <v>23101</v>
      </c>
      <c r="H17" s="22">
        <v>31906</v>
      </c>
      <c r="I17" s="22">
        <v>30439</v>
      </c>
      <c r="J17" s="22">
        <v>85446</v>
      </c>
      <c r="K17" s="22">
        <v>28971</v>
      </c>
      <c r="L17" s="22">
        <v>29705</v>
      </c>
      <c r="M17" s="22">
        <v>28971</v>
      </c>
      <c r="N17" s="22">
        <v>87647</v>
      </c>
      <c r="O17" s="22">
        <v>28971</v>
      </c>
      <c r="P17" s="22">
        <v>28971</v>
      </c>
      <c r="Q17" s="22">
        <v>27504</v>
      </c>
      <c r="R17" s="22">
        <v>85446</v>
      </c>
      <c r="S17" s="22">
        <v>0</v>
      </c>
      <c r="T17" s="22">
        <v>0</v>
      </c>
      <c r="U17" s="22">
        <v>0</v>
      </c>
      <c r="V17" s="22">
        <v>0</v>
      </c>
      <c r="W17" s="22">
        <v>258539</v>
      </c>
      <c r="X17" s="22">
        <v>0</v>
      </c>
      <c r="Y17" s="22">
        <v>258539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52672</v>
      </c>
      <c r="F22" s="22">
        <v>52672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39501</v>
      </c>
      <c r="Y22" s="22">
        <v>-39501</v>
      </c>
      <c r="Z22" s="18">
        <v>-100</v>
      </c>
      <c r="AA22" s="20">
        <v>52672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2159234</v>
      </c>
      <c r="D24" s="20">
        <v>0</v>
      </c>
      <c r="E24" s="21">
        <v>0</v>
      </c>
      <c r="F24" s="22">
        <v>0</v>
      </c>
      <c r="G24" s="22">
        <v>179554</v>
      </c>
      <c r="H24" s="22">
        <v>207881</v>
      </c>
      <c r="I24" s="22">
        <v>238464</v>
      </c>
      <c r="J24" s="22">
        <v>625899</v>
      </c>
      <c r="K24" s="22">
        <v>210700</v>
      </c>
      <c r="L24" s="22">
        <v>881733</v>
      </c>
      <c r="M24" s="22">
        <v>209549</v>
      </c>
      <c r="N24" s="22">
        <v>1301982</v>
      </c>
      <c r="O24" s="22">
        <v>209549</v>
      </c>
      <c r="P24" s="22">
        <v>198907</v>
      </c>
      <c r="Q24" s="22">
        <v>-2512</v>
      </c>
      <c r="R24" s="22">
        <v>405944</v>
      </c>
      <c r="S24" s="22">
        <v>0</v>
      </c>
      <c r="T24" s="22">
        <v>0</v>
      </c>
      <c r="U24" s="22">
        <v>0</v>
      </c>
      <c r="V24" s="22">
        <v>0</v>
      </c>
      <c r="W24" s="22">
        <v>2333825</v>
      </c>
      <c r="X24" s="22">
        <v>0</v>
      </c>
      <c r="Y24" s="22">
        <v>2333825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1705040</v>
      </c>
      <c r="F28" s="22">
        <v>1705040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1278783</v>
      </c>
      <c r="Y28" s="22">
        <v>-1278783</v>
      </c>
      <c r="Z28" s="23">
        <v>-100</v>
      </c>
      <c r="AA28" s="20">
        <v>1705040</v>
      </c>
    </row>
    <row r="29" spans="1:27" x14ac:dyDescent="0.25">
      <c r="A29" s="19" t="s">
        <v>56</v>
      </c>
      <c r="B29" s="15" t="s">
        <v>32</v>
      </c>
      <c r="C29" s="20">
        <v>10954303</v>
      </c>
      <c r="D29" s="20">
        <v>0</v>
      </c>
      <c r="E29" s="21">
        <v>0</v>
      </c>
      <c r="F29" s="22">
        <v>0</v>
      </c>
      <c r="G29" s="22">
        <v>1015947</v>
      </c>
      <c r="H29" s="22">
        <v>956503</v>
      </c>
      <c r="I29" s="22">
        <v>994738</v>
      </c>
      <c r="J29" s="22">
        <v>2967188</v>
      </c>
      <c r="K29" s="22">
        <v>1009903</v>
      </c>
      <c r="L29" s="22">
        <v>997434</v>
      </c>
      <c r="M29" s="22">
        <v>1013552</v>
      </c>
      <c r="N29" s="22">
        <v>3020889</v>
      </c>
      <c r="O29" s="22">
        <v>1009645</v>
      </c>
      <c r="P29" s="22">
        <v>1016370</v>
      </c>
      <c r="Q29" s="22">
        <v>1049832</v>
      </c>
      <c r="R29" s="22">
        <v>3075847</v>
      </c>
      <c r="S29" s="22">
        <v>0</v>
      </c>
      <c r="T29" s="22">
        <v>0</v>
      </c>
      <c r="U29" s="22">
        <v>0</v>
      </c>
      <c r="V29" s="22">
        <v>0</v>
      </c>
      <c r="W29" s="22">
        <v>9063924</v>
      </c>
      <c r="X29" s="22">
        <v>0</v>
      </c>
      <c r="Y29" s="22">
        <v>9063924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46166216</v>
      </c>
      <c r="D35" s="29">
        <f t="shared" ref="D35:Y35" si="0">SUM(D6:D34)</f>
        <v>0</v>
      </c>
      <c r="E35" s="30">
        <f t="shared" si="0"/>
        <v>21500405</v>
      </c>
      <c r="F35" s="31">
        <f t="shared" si="0"/>
        <v>21500405</v>
      </c>
      <c r="G35" s="31">
        <f t="shared" si="0"/>
        <v>4076572</v>
      </c>
      <c r="H35" s="31">
        <f t="shared" si="0"/>
        <v>3638784</v>
      </c>
      <c r="I35" s="31">
        <f t="shared" si="0"/>
        <v>3739820</v>
      </c>
      <c r="J35" s="31">
        <f t="shared" si="0"/>
        <v>11455176</v>
      </c>
      <c r="K35" s="31">
        <f t="shared" si="0"/>
        <v>3720844</v>
      </c>
      <c r="L35" s="31">
        <f t="shared" si="0"/>
        <v>4138568</v>
      </c>
      <c r="M35" s="31">
        <f t="shared" si="0"/>
        <v>3780955</v>
      </c>
      <c r="N35" s="31">
        <f t="shared" si="0"/>
        <v>11640367</v>
      </c>
      <c r="O35" s="31">
        <f t="shared" si="0"/>
        <v>3678550</v>
      </c>
      <c r="P35" s="31">
        <f t="shared" si="0"/>
        <v>3762222</v>
      </c>
      <c r="Q35" s="31">
        <f t="shared" si="0"/>
        <v>3402147</v>
      </c>
      <c r="R35" s="31">
        <f t="shared" si="0"/>
        <v>10842919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33938462</v>
      </c>
      <c r="X35" s="31">
        <f t="shared" si="0"/>
        <v>16125300</v>
      </c>
      <c r="Y35" s="31">
        <f t="shared" si="0"/>
        <v>17813162</v>
      </c>
      <c r="Z35" s="32">
        <f>+IF(X35&lt;&gt;0,+(Y35/X35)*100,0)</f>
        <v>110.46716650232864</v>
      </c>
      <c r="AA35" s="29">
        <f>SUM(AA6:AA34)</f>
        <v>21500405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16855057</v>
      </c>
      <c r="D37" s="20">
        <v>0</v>
      </c>
      <c r="E37" s="21">
        <v>12509913</v>
      </c>
      <c r="F37" s="22">
        <v>12509913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997595</v>
      </c>
      <c r="P37" s="22">
        <v>850698</v>
      </c>
      <c r="Q37" s="22">
        <v>0</v>
      </c>
      <c r="R37" s="22">
        <v>1848293</v>
      </c>
      <c r="S37" s="22">
        <v>0</v>
      </c>
      <c r="T37" s="22">
        <v>0</v>
      </c>
      <c r="U37" s="22">
        <v>0</v>
      </c>
      <c r="V37" s="22">
        <v>0</v>
      </c>
      <c r="W37" s="22">
        <v>1848293</v>
      </c>
      <c r="X37" s="22">
        <v>9382419</v>
      </c>
      <c r="Y37" s="22">
        <v>-7534126</v>
      </c>
      <c r="Z37" s="23">
        <v>-80.300464091403285</v>
      </c>
      <c r="AA37" s="20">
        <v>12509913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8352000</v>
      </c>
      <c r="F41" s="22">
        <v>8352000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6264000</v>
      </c>
      <c r="Y41" s="22">
        <v>-6264000</v>
      </c>
      <c r="Z41" s="23">
        <v>-100</v>
      </c>
      <c r="AA41" s="20">
        <v>8352000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1339442</v>
      </c>
      <c r="F42" s="22">
        <v>1339442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1004580</v>
      </c>
      <c r="Y42" s="22">
        <v>-1004580</v>
      </c>
      <c r="Z42" s="23">
        <v>-100</v>
      </c>
      <c r="AA42" s="20">
        <v>1339442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1732626</v>
      </c>
      <c r="D44" s="20">
        <v>0</v>
      </c>
      <c r="E44" s="21">
        <v>978914</v>
      </c>
      <c r="F44" s="22">
        <v>978914</v>
      </c>
      <c r="G44" s="22">
        <v>0</v>
      </c>
      <c r="H44" s="22">
        <v>34000</v>
      </c>
      <c r="I44" s="22">
        <v>7245</v>
      </c>
      <c r="J44" s="22">
        <v>41245</v>
      </c>
      <c r="K44" s="22">
        <v>297697</v>
      </c>
      <c r="L44" s="22">
        <v>600494</v>
      </c>
      <c r="M44" s="22">
        <v>436547</v>
      </c>
      <c r="N44" s="22">
        <v>1334738</v>
      </c>
      <c r="O44" s="22">
        <v>244071</v>
      </c>
      <c r="P44" s="22">
        <v>322044</v>
      </c>
      <c r="Q44" s="22">
        <v>0</v>
      </c>
      <c r="R44" s="22">
        <v>566115</v>
      </c>
      <c r="S44" s="22">
        <v>0</v>
      </c>
      <c r="T44" s="22">
        <v>0</v>
      </c>
      <c r="U44" s="22">
        <v>0</v>
      </c>
      <c r="V44" s="22">
        <v>0</v>
      </c>
      <c r="W44" s="22">
        <v>1942098</v>
      </c>
      <c r="X44" s="22">
        <v>734184</v>
      </c>
      <c r="Y44" s="22">
        <v>1207914</v>
      </c>
      <c r="Z44" s="23">
        <v>164.5246968062502</v>
      </c>
      <c r="AA44" s="20">
        <v>978914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2219360</v>
      </c>
      <c r="D47" s="20">
        <v>0</v>
      </c>
      <c r="E47" s="21">
        <v>45000</v>
      </c>
      <c r="F47" s="22">
        <v>57981</v>
      </c>
      <c r="G47" s="22">
        <v>92407</v>
      </c>
      <c r="H47" s="22">
        <v>98059</v>
      </c>
      <c r="I47" s="22">
        <v>19642</v>
      </c>
      <c r="J47" s="22">
        <v>210108</v>
      </c>
      <c r="K47" s="22">
        <v>183564</v>
      </c>
      <c r="L47" s="22">
        <v>250664</v>
      </c>
      <c r="M47" s="22">
        <v>406714</v>
      </c>
      <c r="N47" s="22">
        <v>840942</v>
      </c>
      <c r="O47" s="22">
        <v>1106396</v>
      </c>
      <c r="P47" s="22">
        <v>108756</v>
      </c>
      <c r="Q47" s="22">
        <v>340916</v>
      </c>
      <c r="R47" s="22">
        <v>1556068</v>
      </c>
      <c r="S47" s="22">
        <v>0</v>
      </c>
      <c r="T47" s="22">
        <v>0</v>
      </c>
      <c r="U47" s="22">
        <v>0</v>
      </c>
      <c r="V47" s="22">
        <v>0</v>
      </c>
      <c r="W47" s="22">
        <v>2607118</v>
      </c>
      <c r="X47" s="22">
        <v>43488</v>
      </c>
      <c r="Y47" s="22">
        <v>2563630</v>
      </c>
      <c r="Z47" s="23">
        <v>5895.0285136129505</v>
      </c>
      <c r="AA47" s="20">
        <v>57981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20807043</v>
      </c>
      <c r="D50" s="29">
        <f t="shared" ref="D50:Y50" si="1">SUM(D37:D49)</f>
        <v>0</v>
      </c>
      <c r="E50" s="30">
        <f t="shared" si="1"/>
        <v>23225269</v>
      </c>
      <c r="F50" s="31">
        <f t="shared" si="1"/>
        <v>23238250</v>
      </c>
      <c r="G50" s="31">
        <f t="shared" si="1"/>
        <v>92407</v>
      </c>
      <c r="H50" s="31">
        <f t="shared" si="1"/>
        <v>132059</v>
      </c>
      <c r="I50" s="31">
        <f t="shared" si="1"/>
        <v>26887</v>
      </c>
      <c r="J50" s="31">
        <f t="shared" si="1"/>
        <v>251353</v>
      </c>
      <c r="K50" s="31">
        <f t="shared" si="1"/>
        <v>481261</v>
      </c>
      <c r="L50" s="31">
        <f t="shared" si="1"/>
        <v>851158</v>
      </c>
      <c r="M50" s="31">
        <f t="shared" si="1"/>
        <v>843261</v>
      </c>
      <c r="N50" s="31">
        <f t="shared" si="1"/>
        <v>2175680</v>
      </c>
      <c r="O50" s="31">
        <f t="shared" si="1"/>
        <v>2348062</v>
      </c>
      <c r="P50" s="31">
        <f t="shared" si="1"/>
        <v>1281498</v>
      </c>
      <c r="Q50" s="31">
        <f t="shared" si="1"/>
        <v>340916</v>
      </c>
      <c r="R50" s="31">
        <f t="shared" si="1"/>
        <v>3970476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6397509</v>
      </c>
      <c r="X50" s="31">
        <f t="shared" si="1"/>
        <v>17428671</v>
      </c>
      <c r="Y50" s="31">
        <f t="shared" si="1"/>
        <v>-11031162</v>
      </c>
      <c r="Z50" s="32">
        <f>+IF(X50&lt;&gt;0,+(Y50/X50)*100,0)</f>
        <v>-63.293190857753871</v>
      </c>
      <c r="AA50" s="29">
        <f>SUM(AA37:AA49)</f>
        <v>23238250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25359173</v>
      </c>
      <c r="D51" s="39">
        <f t="shared" si="2"/>
        <v>0</v>
      </c>
      <c r="E51" s="40">
        <f t="shared" si="2"/>
        <v>-1724864</v>
      </c>
      <c r="F51" s="41">
        <f t="shared" si="2"/>
        <v>-1737845</v>
      </c>
      <c r="G51" s="41">
        <f t="shared" si="2"/>
        <v>3984165</v>
      </c>
      <c r="H51" s="41">
        <f t="shared" si="2"/>
        <v>3506725</v>
      </c>
      <c r="I51" s="41">
        <f t="shared" si="2"/>
        <v>3712933</v>
      </c>
      <c r="J51" s="41">
        <f t="shared" si="2"/>
        <v>11203823</v>
      </c>
      <c r="K51" s="41">
        <f t="shared" si="2"/>
        <v>3239583</v>
      </c>
      <c r="L51" s="41">
        <f t="shared" si="2"/>
        <v>3287410</v>
      </c>
      <c r="M51" s="41">
        <f t="shared" si="2"/>
        <v>2937694</v>
      </c>
      <c r="N51" s="41">
        <f t="shared" si="2"/>
        <v>9464687</v>
      </c>
      <c r="O51" s="41">
        <f t="shared" si="2"/>
        <v>1330488</v>
      </c>
      <c r="P51" s="41">
        <f t="shared" si="2"/>
        <v>2480724</v>
      </c>
      <c r="Q51" s="41">
        <f t="shared" si="2"/>
        <v>3061231</v>
      </c>
      <c r="R51" s="41">
        <f t="shared" si="2"/>
        <v>6872443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27540953</v>
      </c>
      <c r="X51" s="41">
        <f t="shared" si="2"/>
        <v>-1303371</v>
      </c>
      <c r="Y51" s="41">
        <f t="shared" si="2"/>
        <v>28844324</v>
      </c>
      <c r="Z51" s="42">
        <f>+IF(X51&lt;&gt;0,+(Y51/X51)*100,0)</f>
        <v>-2213.0555306202145</v>
      </c>
      <c r="AA51" s="39">
        <f>+AA35-AA50</f>
        <v>-1737845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25359173</v>
      </c>
      <c r="D54" s="48">
        <f t="shared" si="3"/>
        <v>0</v>
      </c>
      <c r="E54" s="49">
        <f t="shared" si="3"/>
        <v>-1724864</v>
      </c>
      <c r="F54" s="50">
        <f t="shared" si="3"/>
        <v>-1737845</v>
      </c>
      <c r="G54" s="50">
        <f t="shared" si="3"/>
        <v>3984165</v>
      </c>
      <c r="H54" s="50">
        <f t="shared" si="3"/>
        <v>3506725</v>
      </c>
      <c r="I54" s="50">
        <f t="shared" si="3"/>
        <v>3712933</v>
      </c>
      <c r="J54" s="50">
        <f t="shared" si="3"/>
        <v>11203823</v>
      </c>
      <c r="K54" s="50">
        <f t="shared" si="3"/>
        <v>3239583</v>
      </c>
      <c r="L54" s="50">
        <f t="shared" si="3"/>
        <v>3287410</v>
      </c>
      <c r="M54" s="50">
        <f t="shared" si="3"/>
        <v>2937694</v>
      </c>
      <c r="N54" s="50">
        <f t="shared" si="3"/>
        <v>9464687</v>
      </c>
      <c r="O54" s="50">
        <f t="shared" si="3"/>
        <v>1330488</v>
      </c>
      <c r="P54" s="50">
        <f t="shared" si="3"/>
        <v>2480724</v>
      </c>
      <c r="Q54" s="50">
        <f t="shared" si="3"/>
        <v>3061231</v>
      </c>
      <c r="R54" s="50">
        <f t="shared" si="3"/>
        <v>6872443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27540953</v>
      </c>
      <c r="X54" s="50">
        <f t="shared" si="3"/>
        <v>-1303371</v>
      </c>
      <c r="Y54" s="50">
        <f t="shared" si="3"/>
        <v>28844324</v>
      </c>
      <c r="Z54" s="51">
        <f>+IF(X54&lt;&gt;0,+(Y54/X54)*100,0)</f>
        <v>-2213.0555306202145</v>
      </c>
      <c r="AA54" s="48">
        <f>SUM(AA51:AA53)</f>
        <v>-1737845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25359173</v>
      </c>
      <c r="D56" s="54">
        <f>+D54-D55</f>
        <v>0</v>
      </c>
      <c r="E56" s="55">
        <f t="shared" si="4"/>
        <v>-1724864</v>
      </c>
      <c r="F56" s="56">
        <f t="shared" si="4"/>
        <v>-1737845</v>
      </c>
      <c r="G56" s="56">
        <f t="shared" si="4"/>
        <v>3984165</v>
      </c>
      <c r="H56" s="56">
        <f t="shared" si="4"/>
        <v>3506725</v>
      </c>
      <c r="I56" s="56">
        <f t="shared" si="4"/>
        <v>3712933</v>
      </c>
      <c r="J56" s="56">
        <f t="shared" si="4"/>
        <v>11203823</v>
      </c>
      <c r="K56" s="56">
        <f t="shared" si="4"/>
        <v>3239583</v>
      </c>
      <c r="L56" s="56">
        <f t="shared" si="4"/>
        <v>3287410</v>
      </c>
      <c r="M56" s="56">
        <f t="shared" si="4"/>
        <v>2937694</v>
      </c>
      <c r="N56" s="56">
        <f t="shared" si="4"/>
        <v>9464687</v>
      </c>
      <c r="O56" s="56">
        <f t="shared" si="4"/>
        <v>1330488</v>
      </c>
      <c r="P56" s="56">
        <f t="shared" si="4"/>
        <v>2480724</v>
      </c>
      <c r="Q56" s="56">
        <f t="shared" si="4"/>
        <v>3061231</v>
      </c>
      <c r="R56" s="56">
        <f t="shared" si="4"/>
        <v>6872443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27540953</v>
      </c>
      <c r="X56" s="56">
        <f t="shared" si="4"/>
        <v>-1303371</v>
      </c>
      <c r="Y56" s="56">
        <f t="shared" si="4"/>
        <v>28844324</v>
      </c>
      <c r="Z56" s="57">
        <f>+IF(X56&lt;&gt;0,+(Y56/X56)*100,0)</f>
        <v>-2213.0555306202145</v>
      </c>
      <c r="AA56" s="54">
        <f>+AA54-AA55</f>
        <v>-1737845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25359173</v>
      </c>
      <c r="D59" s="48">
        <f>SUM(D56:D58)</f>
        <v>0</v>
      </c>
      <c r="E59" s="49">
        <f t="shared" si="5"/>
        <v>-1724864</v>
      </c>
      <c r="F59" s="50">
        <f t="shared" si="5"/>
        <v>-1737845</v>
      </c>
      <c r="G59" s="50">
        <f t="shared" si="5"/>
        <v>3984165</v>
      </c>
      <c r="H59" s="50">
        <f t="shared" si="5"/>
        <v>3506725</v>
      </c>
      <c r="I59" s="50">
        <f t="shared" si="5"/>
        <v>3712933</v>
      </c>
      <c r="J59" s="50">
        <f t="shared" si="5"/>
        <v>11203823</v>
      </c>
      <c r="K59" s="50">
        <f t="shared" si="5"/>
        <v>3239583</v>
      </c>
      <c r="L59" s="50">
        <f t="shared" si="5"/>
        <v>3287410</v>
      </c>
      <c r="M59" s="50">
        <f t="shared" si="5"/>
        <v>2937694</v>
      </c>
      <c r="N59" s="50">
        <f t="shared" si="5"/>
        <v>9464687</v>
      </c>
      <c r="O59" s="50">
        <f t="shared" si="5"/>
        <v>1330488</v>
      </c>
      <c r="P59" s="50">
        <f t="shared" si="5"/>
        <v>2480724</v>
      </c>
      <c r="Q59" s="50">
        <f t="shared" si="5"/>
        <v>3061231</v>
      </c>
      <c r="R59" s="50">
        <f t="shared" si="5"/>
        <v>6872443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27540953</v>
      </c>
      <c r="X59" s="50">
        <f t="shared" si="5"/>
        <v>-1303371</v>
      </c>
      <c r="Y59" s="50">
        <f t="shared" si="5"/>
        <v>28844324</v>
      </c>
      <c r="Z59" s="51">
        <f>+IF(X59&lt;&gt;0,+(Y59/X59)*100,0)</f>
        <v>-2213.0555306202145</v>
      </c>
      <c r="AA59" s="48">
        <f>SUM(AA56:AA58)</f>
        <v>-1737845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25359173</v>
      </c>
      <c r="D62" s="65">
        <f>SUM(D59:D61)</f>
        <v>0</v>
      </c>
      <c r="E62" s="66">
        <f t="shared" si="6"/>
        <v>-1724864</v>
      </c>
      <c r="F62" s="67">
        <f t="shared" si="6"/>
        <v>-1737845</v>
      </c>
      <c r="G62" s="67">
        <f t="shared" si="6"/>
        <v>3984165</v>
      </c>
      <c r="H62" s="67">
        <f t="shared" si="6"/>
        <v>3506725</v>
      </c>
      <c r="I62" s="67">
        <f t="shared" si="6"/>
        <v>3712933</v>
      </c>
      <c r="J62" s="67">
        <f t="shared" si="6"/>
        <v>11203823</v>
      </c>
      <c r="K62" s="67">
        <f t="shared" si="6"/>
        <v>3239583</v>
      </c>
      <c r="L62" s="67">
        <f t="shared" si="6"/>
        <v>3287410</v>
      </c>
      <c r="M62" s="67">
        <f t="shared" si="6"/>
        <v>2937694</v>
      </c>
      <c r="N62" s="67">
        <f t="shared" si="6"/>
        <v>9464687</v>
      </c>
      <c r="O62" s="67">
        <f t="shared" si="6"/>
        <v>1330488</v>
      </c>
      <c r="P62" s="67">
        <f t="shared" si="6"/>
        <v>2480724</v>
      </c>
      <c r="Q62" s="67">
        <f t="shared" si="6"/>
        <v>3061231</v>
      </c>
      <c r="R62" s="67">
        <f t="shared" si="6"/>
        <v>6872443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27540953</v>
      </c>
      <c r="X62" s="67">
        <f t="shared" si="6"/>
        <v>-1303371</v>
      </c>
      <c r="Y62" s="67">
        <f t="shared" si="6"/>
        <v>28844324</v>
      </c>
      <c r="Z62" s="68">
        <f>+IF(X62&lt;&gt;0,+(Y62/X62)*100,0)</f>
        <v>-2213.0555306202145</v>
      </c>
      <c r="AA62" s="65">
        <f>SUM(AA59:AA61)</f>
        <v>-1737845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21984033</v>
      </c>
      <c r="D8" s="20">
        <v>0</v>
      </c>
      <c r="E8" s="21">
        <v>13980268</v>
      </c>
      <c r="F8" s="22">
        <v>13980000</v>
      </c>
      <c r="G8" s="22">
        <v>1744989</v>
      </c>
      <c r="H8" s="22">
        <v>1740777</v>
      </c>
      <c r="I8" s="22">
        <v>1770330</v>
      </c>
      <c r="J8" s="22">
        <v>5256096</v>
      </c>
      <c r="K8" s="22">
        <v>1756026</v>
      </c>
      <c r="L8" s="22">
        <v>1753130</v>
      </c>
      <c r="M8" s="22">
        <v>1757929</v>
      </c>
      <c r="N8" s="22">
        <v>5267085</v>
      </c>
      <c r="O8" s="22">
        <v>1737794</v>
      </c>
      <c r="P8" s="22">
        <v>1883523</v>
      </c>
      <c r="Q8" s="22">
        <v>1916691</v>
      </c>
      <c r="R8" s="22">
        <v>5538008</v>
      </c>
      <c r="S8" s="22">
        <v>0</v>
      </c>
      <c r="T8" s="22">
        <v>0</v>
      </c>
      <c r="U8" s="22">
        <v>0</v>
      </c>
      <c r="V8" s="22">
        <v>0</v>
      </c>
      <c r="W8" s="22">
        <v>16061189</v>
      </c>
      <c r="X8" s="22">
        <v>10485018</v>
      </c>
      <c r="Y8" s="22">
        <v>5576171</v>
      </c>
      <c r="Z8" s="23">
        <v>53.182273983697506</v>
      </c>
      <c r="AA8" s="20">
        <v>13980000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698356</v>
      </c>
      <c r="I13" s="22">
        <v>714611</v>
      </c>
      <c r="J13" s="22">
        <v>1412967</v>
      </c>
      <c r="K13" s="22">
        <v>733460</v>
      </c>
      <c r="L13" s="22">
        <v>753191</v>
      </c>
      <c r="M13" s="22">
        <v>770987</v>
      </c>
      <c r="N13" s="22">
        <v>2257638</v>
      </c>
      <c r="O13" s="22">
        <v>789633</v>
      </c>
      <c r="P13" s="22">
        <v>779167</v>
      </c>
      <c r="Q13" s="22">
        <v>799181</v>
      </c>
      <c r="R13" s="22">
        <v>2367981</v>
      </c>
      <c r="S13" s="22">
        <v>0</v>
      </c>
      <c r="T13" s="22">
        <v>0</v>
      </c>
      <c r="U13" s="22">
        <v>0</v>
      </c>
      <c r="V13" s="22">
        <v>0</v>
      </c>
      <c r="W13" s="22">
        <v>6038586</v>
      </c>
      <c r="X13" s="22">
        <v>0</v>
      </c>
      <c r="Y13" s="22">
        <v>6038586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1668750</v>
      </c>
      <c r="F28" s="22">
        <v>1668750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1251567</v>
      </c>
      <c r="Y28" s="22">
        <v>-1251567</v>
      </c>
      <c r="Z28" s="23">
        <v>-100</v>
      </c>
      <c r="AA28" s="20">
        <v>1668750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21984033</v>
      </c>
      <c r="D35" s="29">
        <f t="shared" ref="D35:Y35" si="0">SUM(D6:D34)</f>
        <v>0</v>
      </c>
      <c r="E35" s="30">
        <f t="shared" si="0"/>
        <v>15649018</v>
      </c>
      <c r="F35" s="31">
        <f t="shared" si="0"/>
        <v>15648750</v>
      </c>
      <c r="G35" s="31">
        <f t="shared" si="0"/>
        <v>1744989</v>
      </c>
      <c r="H35" s="31">
        <f t="shared" si="0"/>
        <v>2439133</v>
      </c>
      <c r="I35" s="31">
        <f t="shared" si="0"/>
        <v>2484941</v>
      </c>
      <c r="J35" s="31">
        <f t="shared" si="0"/>
        <v>6669063</v>
      </c>
      <c r="K35" s="31">
        <f t="shared" si="0"/>
        <v>2489486</v>
      </c>
      <c r="L35" s="31">
        <f t="shared" si="0"/>
        <v>2506321</v>
      </c>
      <c r="M35" s="31">
        <f t="shared" si="0"/>
        <v>2528916</v>
      </c>
      <c r="N35" s="31">
        <f t="shared" si="0"/>
        <v>7524723</v>
      </c>
      <c r="O35" s="31">
        <f t="shared" si="0"/>
        <v>2527427</v>
      </c>
      <c r="P35" s="31">
        <f t="shared" si="0"/>
        <v>2662690</v>
      </c>
      <c r="Q35" s="31">
        <f t="shared" si="0"/>
        <v>2715872</v>
      </c>
      <c r="R35" s="31">
        <f t="shared" si="0"/>
        <v>7905989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22099775</v>
      </c>
      <c r="X35" s="31">
        <f t="shared" si="0"/>
        <v>11736585</v>
      </c>
      <c r="Y35" s="31">
        <f t="shared" si="0"/>
        <v>10363190</v>
      </c>
      <c r="Z35" s="32">
        <f>+IF(X35&lt;&gt;0,+(Y35/X35)*100,0)</f>
        <v>88.298171912869023</v>
      </c>
      <c r="AA35" s="29">
        <f>SUM(AA6:AA34)</f>
        <v>15648750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120558</v>
      </c>
      <c r="D37" s="20">
        <v>0</v>
      </c>
      <c r="E37" s="21">
        <v>62776645</v>
      </c>
      <c r="F37" s="22">
        <v>62776645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47082528</v>
      </c>
      <c r="Y37" s="22">
        <v>-47082528</v>
      </c>
      <c r="Z37" s="23">
        <v>-100</v>
      </c>
      <c r="AA37" s="20">
        <v>62776645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51554</v>
      </c>
      <c r="D44" s="20">
        <v>0</v>
      </c>
      <c r="E44" s="21">
        <v>800000</v>
      </c>
      <c r="F44" s="22">
        <v>2225149</v>
      </c>
      <c r="G44" s="22">
        <v>47085</v>
      </c>
      <c r="H44" s="22">
        <v>0</v>
      </c>
      <c r="I44" s="22">
        <v>0</v>
      </c>
      <c r="J44" s="22">
        <v>47085</v>
      </c>
      <c r="K44" s="22">
        <v>214595</v>
      </c>
      <c r="L44" s="22">
        <v>0</v>
      </c>
      <c r="M44" s="22">
        <v>0</v>
      </c>
      <c r="N44" s="22">
        <v>214595</v>
      </c>
      <c r="O44" s="22">
        <v>2325</v>
      </c>
      <c r="P44" s="22">
        <v>2290</v>
      </c>
      <c r="Q44" s="22">
        <v>0</v>
      </c>
      <c r="R44" s="22">
        <v>4615</v>
      </c>
      <c r="S44" s="22">
        <v>0</v>
      </c>
      <c r="T44" s="22">
        <v>0</v>
      </c>
      <c r="U44" s="22">
        <v>0</v>
      </c>
      <c r="V44" s="22">
        <v>0</v>
      </c>
      <c r="W44" s="22">
        <v>266295</v>
      </c>
      <c r="X44" s="22">
        <v>1668879</v>
      </c>
      <c r="Y44" s="22">
        <v>-1402584</v>
      </c>
      <c r="Z44" s="23">
        <v>-84.043480683740398</v>
      </c>
      <c r="AA44" s="20">
        <v>2225149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172112</v>
      </c>
      <c r="D50" s="29">
        <f t="shared" ref="D50:Y50" si="1">SUM(D37:D49)</f>
        <v>0</v>
      </c>
      <c r="E50" s="30">
        <f t="shared" si="1"/>
        <v>63576645</v>
      </c>
      <c r="F50" s="31">
        <f t="shared" si="1"/>
        <v>65001794</v>
      </c>
      <c r="G50" s="31">
        <f t="shared" si="1"/>
        <v>47085</v>
      </c>
      <c r="H50" s="31">
        <f t="shared" si="1"/>
        <v>0</v>
      </c>
      <c r="I50" s="31">
        <f t="shared" si="1"/>
        <v>0</v>
      </c>
      <c r="J50" s="31">
        <f t="shared" si="1"/>
        <v>47085</v>
      </c>
      <c r="K50" s="31">
        <f t="shared" si="1"/>
        <v>214595</v>
      </c>
      <c r="L50" s="31">
        <f t="shared" si="1"/>
        <v>0</v>
      </c>
      <c r="M50" s="31">
        <f t="shared" si="1"/>
        <v>0</v>
      </c>
      <c r="N50" s="31">
        <f t="shared" si="1"/>
        <v>214595</v>
      </c>
      <c r="O50" s="31">
        <f t="shared" si="1"/>
        <v>2325</v>
      </c>
      <c r="P50" s="31">
        <f t="shared" si="1"/>
        <v>2290</v>
      </c>
      <c r="Q50" s="31">
        <f t="shared" si="1"/>
        <v>0</v>
      </c>
      <c r="R50" s="31">
        <f t="shared" si="1"/>
        <v>4615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266295</v>
      </c>
      <c r="X50" s="31">
        <f t="shared" si="1"/>
        <v>48751407</v>
      </c>
      <c r="Y50" s="31">
        <f t="shared" si="1"/>
        <v>-48485112</v>
      </c>
      <c r="Z50" s="32">
        <f>+IF(X50&lt;&gt;0,+(Y50/X50)*100,0)</f>
        <v>-99.453769611203228</v>
      </c>
      <c r="AA50" s="29">
        <f>SUM(AA37:AA49)</f>
        <v>65001794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21811921</v>
      </c>
      <c r="D51" s="39">
        <f t="shared" si="2"/>
        <v>0</v>
      </c>
      <c r="E51" s="40">
        <f t="shared" si="2"/>
        <v>-47927627</v>
      </c>
      <c r="F51" s="41">
        <f t="shared" si="2"/>
        <v>-49353044</v>
      </c>
      <c r="G51" s="41">
        <f t="shared" si="2"/>
        <v>1697904</v>
      </c>
      <c r="H51" s="41">
        <f t="shared" si="2"/>
        <v>2439133</v>
      </c>
      <c r="I51" s="41">
        <f t="shared" si="2"/>
        <v>2484941</v>
      </c>
      <c r="J51" s="41">
        <f t="shared" si="2"/>
        <v>6621978</v>
      </c>
      <c r="K51" s="41">
        <f t="shared" si="2"/>
        <v>2274891</v>
      </c>
      <c r="L51" s="41">
        <f t="shared" si="2"/>
        <v>2506321</v>
      </c>
      <c r="M51" s="41">
        <f t="shared" si="2"/>
        <v>2528916</v>
      </c>
      <c r="N51" s="41">
        <f t="shared" si="2"/>
        <v>7310128</v>
      </c>
      <c r="O51" s="41">
        <f t="shared" si="2"/>
        <v>2525102</v>
      </c>
      <c r="P51" s="41">
        <f t="shared" si="2"/>
        <v>2660400</v>
      </c>
      <c r="Q51" s="41">
        <f t="shared" si="2"/>
        <v>2715872</v>
      </c>
      <c r="R51" s="41">
        <f t="shared" si="2"/>
        <v>7901374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21833480</v>
      </c>
      <c r="X51" s="41">
        <f t="shared" si="2"/>
        <v>-37014822</v>
      </c>
      <c r="Y51" s="41">
        <f t="shared" si="2"/>
        <v>58848302</v>
      </c>
      <c r="Z51" s="42">
        <f>+IF(X51&lt;&gt;0,+(Y51/X51)*100,0)</f>
        <v>-158.98577602237287</v>
      </c>
      <c r="AA51" s="39">
        <f>+AA35-AA50</f>
        <v>-49353044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21811921</v>
      </c>
      <c r="D54" s="48">
        <f t="shared" si="3"/>
        <v>0</v>
      </c>
      <c r="E54" s="49">
        <f t="shared" si="3"/>
        <v>-47927627</v>
      </c>
      <c r="F54" s="50">
        <f t="shared" si="3"/>
        <v>-49353044</v>
      </c>
      <c r="G54" s="50">
        <f t="shared" si="3"/>
        <v>1697904</v>
      </c>
      <c r="H54" s="50">
        <f t="shared" si="3"/>
        <v>2439133</v>
      </c>
      <c r="I54" s="50">
        <f t="shared" si="3"/>
        <v>2484941</v>
      </c>
      <c r="J54" s="50">
        <f t="shared" si="3"/>
        <v>6621978</v>
      </c>
      <c r="K54" s="50">
        <f t="shared" si="3"/>
        <v>2274891</v>
      </c>
      <c r="L54" s="50">
        <f t="shared" si="3"/>
        <v>2506321</v>
      </c>
      <c r="M54" s="50">
        <f t="shared" si="3"/>
        <v>2528916</v>
      </c>
      <c r="N54" s="50">
        <f t="shared" si="3"/>
        <v>7310128</v>
      </c>
      <c r="O54" s="50">
        <f t="shared" si="3"/>
        <v>2525102</v>
      </c>
      <c r="P54" s="50">
        <f t="shared" si="3"/>
        <v>2660400</v>
      </c>
      <c r="Q54" s="50">
        <f t="shared" si="3"/>
        <v>2715872</v>
      </c>
      <c r="R54" s="50">
        <f t="shared" si="3"/>
        <v>7901374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21833480</v>
      </c>
      <c r="X54" s="50">
        <f t="shared" si="3"/>
        <v>-37014822</v>
      </c>
      <c r="Y54" s="50">
        <f t="shared" si="3"/>
        <v>58848302</v>
      </c>
      <c r="Z54" s="51">
        <f>+IF(X54&lt;&gt;0,+(Y54/X54)*100,0)</f>
        <v>-158.98577602237287</v>
      </c>
      <c r="AA54" s="48">
        <f>SUM(AA51:AA53)</f>
        <v>-49353044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21811921</v>
      </c>
      <c r="D56" s="54">
        <f>+D54-D55</f>
        <v>0</v>
      </c>
      <c r="E56" s="55">
        <f t="shared" si="4"/>
        <v>-47927627</v>
      </c>
      <c r="F56" s="56">
        <f t="shared" si="4"/>
        <v>-49353044</v>
      </c>
      <c r="G56" s="56">
        <f t="shared" si="4"/>
        <v>1697904</v>
      </c>
      <c r="H56" s="56">
        <f t="shared" si="4"/>
        <v>2439133</v>
      </c>
      <c r="I56" s="56">
        <f t="shared" si="4"/>
        <v>2484941</v>
      </c>
      <c r="J56" s="56">
        <f t="shared" si="4"/>
        <v>6621978</v>
      </c>
      <c r="K56" s="56">
        <f t="shared" si="4"/>
        <v>2274891</v>
      </c>
      <c r="L56" s="56">
        <f t="shared" si="4"/>
        <v>2506321</v>
      </c>
      <c r="M56" s="56">
        <f t="shared" si="4"/>
        <v>2528916</v>
      </c>
      <c r="N56" s="56">
        <f t="shared" si="4"/>
        <v>7310128</v>
      </c>
      <c r="O56" s="56">
        <f t="shared" si="4"/>
        <v>2525102</v>
      </c>
      <c r="P56" s="56">
        <f t="shared" si="4"/>
        <v>2660400</v>
      </c>
      <c r="Q56" s="56">
        <f t="shared" si="4"/>
        <v>2715872</v>
      </c>
      <c r="R56" s="56">
        <f t="shared" si="4"/>
        <v>7901374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21833480</v>
      </c>
      <c r="X56" s="56">
        <f t="shared" si="4"/>
        <v>-37014822</v>
      </c>
      <c r="Y56" s="56">
        <f t="shared" si="4"/>
        <v>58848302</v>
      </c>
      <c r="Z56" s="57">
        <f>+IF(X56&lt;&gt;0,+(Y56/X56)*100,0)</f>
        <v>-158.98577602237287</v>
      </c>
      <c r="AA56" s="54">
        <f>+AA54-AA55</f>
        <v>-49353044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21811921</v>
      </c>
      <c r="D59" s="48">
        <f>SUM(D56:D58)</f>
        <v>0</v>
      </c>
      <c r="E59" s="49">
        <f t="shared" si="5"/>
        <v>-47927627</v>
      </c>
      <c r="F59" s="50">
        <f t="shared" si="5"/>
        <v>-49353044</v>
      </c>
      <c r="G59" s="50">
        <f t="shared" si="5"/>
        <v>1697904</v>
      </c>
      <c r="H59" s="50">
        <f t="shared" si="5"/>
        <v>2439133</v>
      </c>
      <c r="I59" s="50">
        <f t="shared" si="5"/>
        <v>2484941</v>
      </c>
      <c r="J59" s="50">
        <f t="shared" si="5"/>
        <v>6621978</v>
      </c>
      <c r="K59" s="50">
        <f t="shared" si="5"/>
        <v>2274891</v>
      </c>
      <c r="L59" s="50">
        <f t="shared" si="5"/>
        <v>2506321</v>
      </c>
      <c r="M59" s="50">
        <f t="shared" si="5"/>
        <v>2528916</v>
      </c>
      <c r="N59" s="50">
        <f t="shared" si="5"/>
        <v>7310128</v>
      </c>
      <c r="O59" s="50">
        <f t="shared" si="5"/>
        <v>2525102</v>
      </c>
      <c r="P59" s="50">
        <f t="shared" si="5"/>
        <v>2660400</v>
      </c>
      <c r="Q59" s="50">
        <f t="shared" si="5"/>
        <v>2715872</v>
      </c>
      <c r="R59" s="50">
        <f t="shared" si="5"/>
        <v>7901374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21833480</v>
      </c>
      <c r="X59" s="50">
        <f t="shared" si="5"/>
        <v>-37014822</v>
      </c>
      <c r="Y59" s="50">
        <f t="shared" si="5"/>
        <v>58848302</v>
      </c>
      <c r="Z59" s="51">
        <f>+IF(X59&lt;&gt;0,+(Y59/X59)*100,0)</f>
        <v>-158.98577602237287</v>
      </c>
      <c r="AA59" s="48">
        <f>SUM(AA56:AA58)</f>
        <v>-49353044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21811921</v>
      </c>
      <c r="D62" s="65">
        <f>SUM(D59:D61)</f>
        <v>0</v>
      </c>
      <c r="E62" s="66">
        <f t="shared" si="6"/>
        <v>-47927627</v>
      </c>
      <c r="F62" s="67">
        <f t="shared" si="6"/>
        <v>-49353044</v>
      </c>
      <c r="G62" s="67">
        <f t="shared" si="6"/>
        <v>1697904</v>
      </c>
      <c r="H62" s="67">
        <f t="shared" si="6"/>
        <v>2439133</v>
      </c>
      <c r="I62" s="67">
        <f t="shared" si="6"/>
        <v>2484941</v>
      </c>
      <c r="J62" s="67">
        <f t="shared" si="6"/>
        <v>6621978</v>
      </c>
      <c r="K62" s="67">
        <f t="shared" si="6"/>
        <v>2274891</v>
      </c>
      <c r="L62" s="67">
        <f t="shared" si="6"/>
        <v>2506321</v>
      </c>
      <c r="M62" s="67">
        <f t="shared" si="6"/>
        <v>2528916</v>
      </c>
      <c r="N62" s="67">
        <f t="shared" si="6"/>
        <v>7310128</v>
      </c>
      <c r="O62" s="67">
        <f t="shared" si="6"/>
        <v>2525102</v>
      </c>
      <c r="P62" s="67">
        <f t="shared" si="6"/>
        <v>2660400</v>
      </c>
      <c r="Q62" s="67">
        <f t="shared" si="6"/>
        <v>2715872</v>
      </c>
      <c r="R62" s="67">
        <f t="shared" si="6"/>
        <v>7901374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21833480</v>
      </c>
      <c r="X62" s="67">
        <f t="shared" si="6"/>
        <v>-37014822</v>
      </c>
      <c r="Y62" s="67">
        <f t="shared" si="6"/>
        <v>58848302</v>
      </c>
      <c r="Z62" s="68">
        <f>+IF(X62&lt;&gt;0,+(Y62/X62)*100,0)</f>
        <v>-158.98577602237287</v>
      </c>
      <c r="AA62" s="65">
        <f>SUM(AA59:AA61)</f>
        <v>-49353044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11799525</v>
      </c>
      <c r="D8" s="20">
        <v>0</v>
      </c>
      <c r="E8" s="21">
        <v>12613872</v>
      </c>
      <c r="F8" s="22">
        <v>12613872</v>
      </c>
      <c r="G8" s="22">
        <v>0</v>
      </c>
      <c r="H8" s="22">
        <v>1289449</v>
      </c>
      <c r="I8" s="22">
        <v>0</v>
      </c>
      <c r="J8" s="22">
        <v>1289449</v>
      </c>
      <c r="K8" s="22">
        <v>0</v>
      </c>
      <c r="L8" s="22">
        <v>1289574</v>
      </c>
      <c r="M8" s="22">
        <v>0</v>
      </c>
      <c r="N8" s="22">
        <v>1289574</v>
      </c>
      <c r="O8" s="22">
        <v>0</v>
      </c>
      <c r="P8" s="22">
        <v>1290638</v>
      </c>
      <c r="Q8" s="22">
        <v>0</v>
      </c>
      <c r="R8" s="22">
        <v>1290638</v>
      </c>
      <c r="S8" s="22">
        <v>0</v>
      </c>
      <c r="T8" s="22">
        <v>0</v>
      </c>
      <c r="U8" s="22">
        <v>0</v>
      </c>
      <c r="V8" s="22">
        <v>0</v>
      </c>
      <c r="W8" s="22">
        <v>3869661</v>
      </c>
      <c r="X8" s="22">
        <v>9460404</v>
      </c>
      <c r="Y8" s="22">
        <v>-5590743</v>
      </c>
      <c r="Z8" s="23">
        <v>-59.096239441782828</v>
      </c>
      <c r="AA8" s="20">
        <v>12613872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7599996</v>
      </c>
      <c r="F13" s="22">
        <v>7599996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5699997</v>
      </c>
      <c r="Y13" s="22">
        <v>-5699997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1325004</v>
      </c>
      <c r="D28" s="20">
        <v>0</v>
      </c>
      <c r="E28" s="21">
        <v>1391256</v>
      </c>
      <c r="F28" s="22">
        <v>1391256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1043442</v>
      </c>
      <c r="Y28" s="22">
        <v>-1043442</v>
      </c>
      <c r="Z28" s="23">
        <v>-100</v>
      </c>
      <c r="AA28" s="20">
        <v>1391256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13124529</v>
      </c>
      <c r="D35" s="29">
        <f t="shared" ref="D35:Y35" si="0">SUM(D6:D34)</f>
        <v>0</v>
      </c>
      <c r="E35" s="30">
        <f t="shared" si="0"/>
        <v>21605124</v>
      </c>
      <c r="F35" s="31">
        <f t="shared" si="0"/>
        <v>21605124</v>
      </c>
      <c r="G35" s="31">
        <f t="shared" si="0"/>
        <v>0</v>
      </c>
      <c r="H35" s="31">
        <f t="shared" si="0"/>
        <v>1289449</v>
      </c>
      <c r="I35" s="31">
        <f t="shared" si="0"/>
        <v>0</v>
      </c>
      <c r="J35" s="31">
        <f t="shared" si="0"/>
        <v>1289449</v>
      </c>
      <c r="K35" s="31">
        <f t="shared" si="0"/>
        <v>0</v>
      </c>
      <c r="L35" s="31">
        <f t="shared" si="0"/>
        <v>1289574</v>
      </c>
      <c r="M35" s="31">
        <f t="shared" si="0"/>
        <v>0</v>
      </c>
      <c r="N35" s="31">
        <f t="shared" si="0"/>
        <v>1289574</v>
      </c>
      <c r="O35" s="31">
        <f t="shared" si="0"/>
        <v>0</v>
      </c>
      <c r="P35" s="31">
        <f t="shared" si="0"/>
        <v>1290638</v>
      </c>
      <c r="Q35" s="31">
        <f t="shared" si="0"/>
        <v>0</v>
      </c>
      <c r="R35" s="31">
        <f t="shared" si="0"/>
        <v>1290638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3869661</v>
      </c>
      <c r="X35" s="31">
        <f t="shared" si="0"/>
        <v>16203843</v>
      </c>
      <c r="Y35" s="31">
        <f t="shared" si="0"/>
        <v>-12334182</v>
      </c>
      <c r="Z35" s="32">
        <f>+IF(X35&lt;&gt;0,+(Y35/X35)*100,0)</f>
        <v>-76.118868838706959</v>
      </c>
      <c r="AA35" s="29">
        <f>SUM(AA6:AA34)</f>
        <v>21605124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8805205</v>
      </c>
      <c r="D37" s="20">
        <v>0</v>
      </c>
      <c r="E37" s="21">
        <v>8547480</v>
      </c>
      <c r="F37" s="22">
        <v>8762748</v>
      </c>
      <c r="G37" s="22">
        <v>0</v>
      </c>
      <c r="H37" s="22">
        <v>861156</v>
      </c>
      <c r="I37" s="22">
        <v>739120</v>
      </c>
      <c r="J37" s="22">
        <v>1600276</v>
      </c>
      <c r="K37" s="22">
        <v>0</v>
      </c>
      <c r="L37" s="22">
        <v>617678</v>
      </c>
      <c r="M37" s="22">
        <v>0</v>
      </c>
      <c r="N37" s="22">
        <v>617678</v>
      </c>
      <c r="O37" s="22">
        <v>0</v>
      </c>
      <c r="P37" s="22">
        <v>671470</v>
      </c>
      <c r="Q37" s="22">
        <v>0</v>
      </c>
      <c r="R37" s="22">
        <v>671470</v>
      </c>
      <c r="S37" s="22">
        <v>0</v>
      </c>
      <c r="T37" s="22">
        <v>0</v>
      </c>
      <c r="U37" s="22">
        <v>0</v>
      </c>
      <c r="V37" s="22">
        <v>0</v>
      </c>
      <c r="W37" s="22">
        <v>2889424</v>
      </c>
      <c r="X37" s="22">
        <v>6533622</v>
      </c>
      <c r="Y37" s="22">
        <v>-3644198</v>
      </c>
      <c r="Z37" s="23">
        <v>-55.776076424378395</v>
      </c>
      <c r="AA37" s="20">
        <v>8762748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190513</v>
      </c>
      <c r="D40" s="20">
        <v>0</v>
      </c>
      <c r="E40" s="21">
        <v>300000</v>
      </c>
      <c r="F40" s="22">
        <v>300000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225000</v>
      </c>
      <c r="Y40" s="22">
        <v>-225000</v>
      </c>
      <c r="Z40" s="23">
        <v>-100</v>
      </c>
      <c r="AA40" s="20">
        <v>300000</v>
      </c>
    </row>
    <row r="41" spans="1:27" x14ac:dyDescent="0.25">
      <c r="A41" s="19" t="s">
        <v>67</v>
      </c>
      <c r="B41" s="15" t="s">
        <v>32</v>
      </c>
      <c r="C41" s="20">
        <v>13571674</v>
      </c>
      <c r="D41" s="20">
        <v>0</v>
      </c>
      <c r="E41" s="21">
        <v>4209072</v>
      </c>
      <c r="F41" s="22">
        <v>4209072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3156804</v>
      </c>
      <c r="Y41" s="22">
        <v>-3156804</v>
      </c>
      <c r="Z41" s="23">
        <v>-100</v>
      </c>
      <c r="AA41" s="20">
        <v>4209072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20368</v>
      </c>
      <c r="D44" s="20">
        <v>0</v>
      </c>
      <c r="E44" s="21">
        <v>180036</v>
      </c>
      <c r="F44" s="22">
        <v>180036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135027</v>
      </c>
      <c r="Y44" s="22">
        <v>-135027</v>
      </c>
      <c r="Z44" s="23">
        <v>-100</v>
      </c>
      <c r="AA44" s="20">
        <v>180036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1154832</v>
      </c>
      <c r="D47" s="20">
        <v>0</v>
      </c>
      <c r="E47" s="21">
        <v>736200</v>
      </c>
      <c r="F47" s="22">
        <v>736200</v>
      </c>
      <c r="G47" s="22">
        <v>0</v>
      </c>
      <c r="H47" s="22">
        <v>7019</v>
      </c>
      <c r="I47" s="22">
        <v>5477</v>
      </c>
      <c r="J47" s="22">
        <v>12496</v>
      </c>
      <c r="K47" s="22">
        <v>0</v>
      </c>
      <c r="L47" s="22">
        <v>97778</v>
      </c>
      <c r="M47" s="22">
        <v>0</v>
      </c>
      <c r="N47" s="22">
        <v>97778</v>
      </c>
      <c r="O47" s="22">
        <v>0</v>
      </c>
      <c r="P47" s="22">
        <v>25190</v>
      </c>
      <c r="Q47" s="22">
        <v>0</v>
      </c>
      <c r="R47" s="22">
        <v>25190</v>
      </c>
      <c r="S47" s="22">
        <v>0</v>
      </c>
      <c r="T47" s="22">
        <v>0</v>
      </c>
      <c r="U47" s="22">
        <v>0</v>
      </c>
      <c r="V47" s="22">
        <v>0</v>
      </c>
      <c r="W47" s="22">
        <v>135464</v>
      </c>
      <c r="X47" s="22">
        <v>552150</v>
      </c>
      <c r="Y47" s="22">
        <v>-416686</v>
      </c>
      <c r="Z47" s="23">
        <v>-75.466087114008872</v>
      </c>
      <c r="AA47" s="20">
        <v>736200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23742592</v>
      </c>
      <c r="D50" s="29">
        <f t="shared" ref="D50:Y50" si="1">SUM(D37:D49)</f>
        <v>0</v>
      </c>
      <c r="E50" s="30">
        <f t="shared" si="1"/>
        <v>13972788</v>
      </c>
      <c r="F50" s="31">
        <f t="shared" si="1"/>
        <v>14188056</v>
      </c>
      <c r="G50" s="31">
        <f t="shared" si="1"/>
        <v>0</v>
      </c>
      <c r="H50" s="31">
        <f t="shared" si="1"/>
        <v>868175</v>
      </c>
      <c r="I50" s="31">
        <f t="shared" si="1"/>
        <v>744597</v>
      </c>
      <c r="J50" s="31">
        <f t="shared" si="1"/>
        <v>1612772</v>
      </c>
      <c r="K50" s="31">
        <f t="shared" si="1"/>
        <v>0</v>
      </c>
      <c r="L50" s="31">
        <f t="shared" si="1"/>
        <v>715456</v>
      </c>
      <c r="M50" s="31">
        <f t="shared" si="1"/>
        <v>0</v>
      </c>
      <c r="N50" s="31">
        <f t="shared" si="1"/>
        <v>715456</v>
      </c>
      <c r="O50" s="31">
        <f t="shared" si="1"/>
        <v>0</v>
      </c>
      <c r="P50" s="31">
        <f t="shared" si="1"/>
        <v>696660</v>
      </c>
      <c r="Q50" s="31">
        <f t="shared" si="1"/>
        <v>0</v>
      </c>
      <c r="R50" s="31">
        <f t="shared" si="1"/>
        <v>696660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3024888</v>
      </c>
      <c r="X50" s="31">
        <f t="shared" si="1"/>
        <v>10602603</v>
      </c>
      <c r="Y50" s="31">
        <f t="shared" si="1"/>
        <v>-7577715</v>
      </c>
      <c r="Z50" s="32">
        <f>+IF(X50&lt;&gt;0,+(Y50/X50)*100,0)</f>
        <v>-71.470326673553657</v>
      </c>
      <c r="AA50" s="29">
        <f>SUM(AA37:AA49)</f>
        <v>14188056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-10618063</v>
      </c>
      <c r="D51" s="39">
        <f t="shared" si="2"/>
        <v>0</v>
      </c>
      <c r="E51" s="40">
        <f t="shared" si="2"/>
        <v>7632336</v>
      </c>
      <c r="F51" s="41">
        <f t="shared" si="2"/>
        <v>7417068</v>
      </c>
      <c r="G51" s="41">
        <f t="shared" si="2"/>
        <v>0</v>
      </c>
      <c r="H51" s="41">
        <f t="shared" si="2"/>
        <v>421274</v>
      </c>
      <c r="I51" s="41">
        <f t="shared" si="2"/>
        <v>-744597</v>
      </c>
      <c r="J51" s="41">
        <f t="shared" si="2"/>
        <v>-323323</v>
      </c>
      <c r="K51" s="41">
        <f t="shared" si="2"/>
        <v>0</v>
      </c>
      <c r="L51" s="41">
        <f t="shared" si="2"/>
        <v>574118</v>
      </c>
      <c r="M51" s="41">
        <f t="shared" si="2"/>
        <v>0</v>
      </c>
      <c r="N51" s="41">
        <f t="shared" si="2"/>
        <v>574118</v>
      </c>
      <c r="O51" s="41">
        <f t="shared" si="2"/>
        <v>0</v>
      </c>
      <c r="P51" s="41">
        <f t="shared" si="2"/>
        <v>593978</v>
      </c>
      <c r="Q51" s="41">
        <f t="shared" si="2"/>
        <v>0</v>
      </c>
      <c r="R51" s="41">
        <f t="shared" si="2"/>
        <v>593978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844773</v>
      </c>
      <c r="X51" s="41">
        <f t="shared" si="2"/>
        <v>5601240</v>
      </c>
      <c r="Y51" s="41">
        <f t="shared" si="2"/>
        <v>-4756467</v>
      </c>
      <c r="Z51" s="42">
        <f>+IF(X51&lt;&gt;0,+(Y51/X51)*100,0)</f>
        <v>-84.91810741907149</v>
      </c>
      <c r="AA51" s="39">
        <f>+AA35-AA50</f>
        <v>7417068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-10618063</v>
      </c>
      <c r="D54" s="48">
        <f t="shared" si="3"/>
        <v>0</v>
      </c>
      <c r="E54" s="49">
        <f t="shared" si="3"/>
        <v>7632336</v>
      </c>
      <c r="F54" s="50">
        <f t="shared" si="3"/>
        <v>7417068</v>
      </c>
      <c r="G54" s="50">
        <f t="shared" si="3"/>
        <v>0</v>
      </c>
      <c r="H54" s="50">
        <f t="shared" si="3"/>
        <v>421274</v>
      </c>
      <c r="I54" s="50">
        <f t="shared" si="3"/>
        <v>-744597</v>
      </c>
      <c r="J54" s="50">
        <f t="shared" si="3"/>
        <v>-323323</v>
      </c>
      <c r="K54" s="50">
        <f t="shared" si="3"/>
        <v>0</v>
      </c>
      <c r="L54" s="50">
        <f t="shared" si="3"/>
        <v>574118</v>
      </c>
      <c r="M54" s="50">
        <f t="shared" si="3"/>
        <v>0</v>
      </c>
      <c r="N54" s="50">
        <f t="shared" si="3"/>
        <v>574118</v>
      </c>
      <c r="O54" s="50">
        <f t="shared" si="3"/>
        <v>0</v>
      </c>
      <c r="P54" s="50">
        <f t="shared" si="3"/>
        <v>593978</v>
      </c>
      <c r="Q54" s="50">
        <f t="shared" si="3"/>
        <v>0</v>
      </c>
      <c r="R54" s="50">
        <f t="shared" si="3"/>
        <v>593978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844773</v>
      </c>
      <c r="X54" s="50">
        <f t="shared" si="3"/>
        <v>5601240</v>
      </c>
      <c r="Y54" s="50">
        <f t="shared" si="3"/>
        <v>-4756467</v>
      </c>
      <c r="Z54" s="51">
        <f>+IF(X54&lt;&gt;0,+(Y54/X54)*100,0)</f>
        <v>-84.91810741907149</v>
      </c>
      <c r="AA54" s="48">
        <f>SUM(AA51:AA53)</f>
        <v>7417068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-10618063</v>
      </c>
      <c r="D56" s="54">
        <f>+D54-D55</f>
        <v>0</v>
      </c>
      <c r="E56" s="55">
        <f t="shared" si="4"/>
        <v>7632336</v>
      </c>
      <c r="F56" s="56">
        <f t="shared" si="4"/>
        <v>7417068</v>
      </c>
      <c r="G56" s="56">
        <f t="shared" si="4"/>
        <v>0</v>
      </c>
      <c r="H56" s="56">
        <f t="shared" si="4"/>
        <v>421274</v>
      </c>
      <c r="I56" s="56">
        <f t="shared" si="4"/>
        <v>-744597</v>
      </c>
      <c r="J56" s="56">
        <f t="shared" si="4"/>
        <v>-323323</v>
      </c>
      <c r="K56" s="56">
        <f t="shared" si="4"/>
        <v>0</v>
      </c>
      <c r="L56" s="56">
        <f t="shared" si="4"/>
        <v>574118</v>
      </c>
      <c r="M56" s="56">
        <f t="shared" si="4"/>
        <v>0</v>
      </c>
      <c r="N56" s="56">
        <f t="shared" si="4"/>
        <v>574118</v>
      </c>
      <c r="O56" s="56">
        <f t="shared" si="4"/>
        <v>0</v>
      </c>
      <c r="P56" s="56">
        <f t="shared" si="4"/>
        <v>593978</v>
      </c>
      <c r="Q56" s="56">
        <f t="shared" si="4"/>
        <v>0</v>
      </c>
      <c r="R56" s="56">
        <f t="shared" si="4"/>
        <v>593978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844773</v>
      </c>
      <c r="X56" s="56">
        <f t="shared" si="4"/>
        <v>5601240</v>
      </c>
      <c r="Y56" s="56">
        <f t="shared" si="4"/>
        <v>-4756467</v>
      </c>
      <c r="Z56" s="57">
        <f>+IF(X56&lt;&gt;0,+(Y56/X56)*100,0)</f>
        <v>-84.91810741907149</v>
      </c>
      <c r="AA56" s="54">
        <f>+AA54-AA55</f>
        <v>7417068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-10618063</v>
      </c>
      <c r="D59" s="48">
        <f>SUM(D56:D58)</f>
        <v>0</v>
      </c>
      <c r="E59" s="49">
        <f t="shared" si="5"/>
        <v>7632336</v>
      </c>
      <c r="F59" s="50">
        <f t="shared" si="5"/>
        <v>7417068</v>
      </c>
      <c r="G59" s="50">
        <f t="shared" si="5"/>
        <v>0</v>
      </c>
      <c r="H59" s="50">
        <f t="shared" si="5"/>
        <v>421274</v>
      </c>
      <c r="I59" s="50">
        <f t="shared" si="5"/>
        <v>-744597</v>
      </c>
      <c r="J59" s="50">
        <f t="shared" si="5"/>
        <v>-323323</v>
      </c>
      <c r="K59" s="50">
        <f t="shared" si="5"/>
        <v>0</v>
      </c>
      <c r="L59" s="50">
        <f t="shared" si="5"/>
        <v>574118</v>
      </c>
      <c r="M59" s="50">
        <f t="shared" si="5"/>
        <v>0</v>
      </c>
      <c r="N59" s="50">
        <f t="shared" si="5"/>
        <v>574118</v>
      </c>
      <c r="O59" s="50">
        <f t="shared" si="5"/>
        <v>0</v>
      </c>
      <c r="P59" s="50">
        <f t="shared" si="5"/>
        <v>593978</v>
      </c>
      <c r="Q59" s="50">
        <f t="shared" si="5"/>
        <v>0</v>
      </c>
      <c r="R59" s="50">
        <f t="shared" si="5"/>
        <v>593978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844773</v>
      </c>
      <c r="X59" s="50">
        <f t="shared" si="5"/>
        <v>5601240</v>
      </c>
      <c r="Y59" s="50">
        <f t="shared" si="5"/>
        <v>-4756467</v>
      </c>
      <c r="Z59" s="51">
        <f>+IF(X59&lt;&gt;0,+(Y59/X59)*100,0)</f>
        <v>-84.91810741907149</v>
      </c>
      <c r="AA59" s="48">
        <f>SUM(AA56:AA58)</f>
        <v>7417068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-10618063</v>
      </c>
      <c r="D62" s="65">
        <f>SUM(D59:D61)</f>
        <v>0</v>
      </c>
      <c r="E62" s="66">
        <f t="shared" si="6"/>
        <v>7632336</v>
      </c>
      <c r="F62" s="67">
        <f t="shared" si="6"/>
        <v>7417068</v>
      </c>
      <c r="G62" s="67">
        <f t="shared" si="6"/>
        <v>0</v>
      </c>
      <c r="H62" s="67">
        <f t="shared" si="6"/>
        <v>421274</v>
      </c>
      <c r="I62" s="67">
        <f t="shared" si="6"/>
        <v>-744597</v>
      </c>
      <c r="J62" s="67">
        <f t="shared" si="6"/>
        <v>-323323</v>
      </c>
      <c r="K62" s="67">
        <f t="shared" si="6"/>
        <v>0</v>
      </c>
      <c r="L62" s="67">
        <f t="shared" si="6"/>
        <v>574118</v>
      </c>
      <c r="M62" s="67">
        <f t="shared" si="6"/>
        <v>0</v>
      </c>
      <c r="N62" s="67">
        <f t="shared" si="6"/>
        <v>574118</v>
      </c>
      <c r="O62" s="67">
        <f t="shared" si="6"/>
        <v>0</v>
      </c>
      <c r="P62" s="67">
        <f t="shared" si="6"/>
        <v>593978</v>
      </c>
      <c r="Q62" s="67">
        <f t="shared" si="6"/>
        <v>0</v>
      </c>
      <c r="R62" s="67">
        <f t="shared" si="6"/>
        <v>593978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844773</v>
      </c>
      <c r="X62" s="67">
        <f t="shared" si="6"/>
        <v>5601240</v>
      </c>
      <c r="Y62" s="67">
        <f t="shared" si="6"/>
        <v>-4756467</v>
      </c>
      <c r="Z62" s="68">
        <f>+IF(X62&lt;&gt;0,+(Y62/X62)*100,0)</f>
        <v>-84.91810741907149</v>
      </c>
      <c r="AA62" s="65">
        <f>SUM(AA59:AA61)</f>
        <v>7417068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35398690</v>
      </c>
      <c r="D8" s="20">
        <v>0</v>
      </c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>
        <v>3156853</v>
      </c>
      <c r="L8" s="22">
        <v>3110224</v>
      </c>
      <c r="M8" s="22">
        <v>3109131</v>
      </c>
      <c r="N8" s="22">
        <v>9376208</v>
      </c>
      <c r="O8" s="22">
        <v>3103994</v>
      </c>
      <c r="P8" s="22">
        <v>3102986</v>
      </c>
      <c r="Q8" s="22">
        <v>3103315</v>
      </c>
      <c r="R8" s="22">
        <v>9310295</v>
      </c>
      <c r="S8" s="22">
        <v>0</v>
      </c>
      <c r="T8" s="22">
        <v>0</v>
      </c>
      <c r="U8" s="22">
        <v>0</v>
      </c>
      <c r="V8" s="22">
        <v>0</v>
      </c>
      <c r="W8" s="22">
        <v>27661836</v>
      </c>
      <c r="X8" s="22">
        <v>17762229</v>
      </c>
      <c r="Y8" s="22">
        <v>9899607</v>
      </c>
      <c r="Z8" s="23">
        <v>55.734035407380453</v>
      </c>
      <c r="AA8" s="20">
        <v>23682972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35398690</v>
      </c>
      <c r="D35" s="29">
        <f t="shared" ref="D35:Y35" si="0">SUM(D6:D34)</f>
        <v>0</v>
      </c>
      <c r="E35" s="30">
        <f t="shared" si="0"/>
        <v>23682972</v>
      </c>
      <c r="F35" s="31">
        <f t="shared" si="0"/>
        <v>23682972</v>
      </c>
      <c r="G35" s="31">
        <f t="shared" si="0"/>
        <v>2915375</v>
      </c>
      <c r="H35" s="31">
        <f t="shared" si="0"/>
        <v>2901758</v>
      </c>
      <c r="I35" s="31">
        <f t="shared" si="0"/>
        <v>3158200</v>
      </c>
      <c r="J35" s="31">
        <f t="shared" si="0"/>
        <v>8975333</v>
      </c>
      <c r="K35" s="31">
        <f t="shared" si="0"/>
        <v>3156853</v>
      </c>
      <c r="L35" s="31">
        <f t="shared" si="0"/>
        <v>3110224</v>
      </c>
      <c r="M35" s="31">
        <f t="shared" si="0"/>
        <v>3109131</v>
      </c>
      <c r="N35" s="31">
        <f t="shared" si="0"/>
        <v>9376208</v>
      </c>
      <c r="O35" s="31">
        <f t="shared" si="0"/>
        <v>3103994</v>
      </c>
      <c r="P35" s="31">
        <f t="shared" si="0"/>
        <v>3102986</v>
      </c>
      <c r="Q35" s="31">
        <f t="shared" si="0"/>
        <v>3103315</v>
      </c>
      <c r="R35" s="31">
        <f t="shared" si="0"/>
        <v>9310295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27661836</v>
      </c>
      <c r="X35" s="31">
        <f t="shared" si="0"/>
        <v>17762229</v>
      </c>
      <c r="Y35" s="31">
        <f t="shared" si="0"/>
        <v>9899607</v>
      </c>
      <c r="Z35" s="32">
        <f>+IF(X35&lt;&gt;0,+(Y35/X35)*100,0)</f>
        <v>55.734035407380453</v>
      </c>
      <c r="AA35" s="29">
        <f>SUM(AA6:AA34)</f>
        <v>23682972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5457444</v>
      </c>
      <c r="D37" s="20">
        <v>0</v>
      </c>
      <c r="E37" s="21">
        <v>5428305</v>
      </c>
      <c r="F37" s="22">
        <v>5428305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4071231</v>
      </c>
      <c r="Y37" s="22">
        <v>-4071231</v>
      </c>
      <c r="Z37" s="23">
        <v>-100</v>
      </c>
      <c r="AA37" s="20">
        <v>5428305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569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3936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5461949</v>
      </c>
      <c r="D50" s="29">
        <f t="shared" ref="D50:Y50" si="1">SUM(D37:D49)</f>
        <v>0</v>
      </c>
      <c r="E50" s="30">
        <f t="shared" si="1"/>
        <v>5428305</v>
      </c>
      <c r="F50" s="31">
        <f t="shared" si="1"/>
        <v>5428305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4071231</v>
      </c>
      <c r="Y50" s="31">
        <f t="shared" si="1"/>
        <v>-4071231</v>
      </c>
      <c r="Z50" s="32">
        <f>+IF(X50&lt;&gt;0,+(Y50/X50)*100,0)</f>
        <v>-100</v>
      </c>
      <c r="AA50" s="29">
        <f>SUM(AA37:AA49)</f>
        <v>5428305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29936741</v>
      </c>
      <c r="D51" s="39">
        <f t="shared" si="2"/>
        <v>0</v>
      </c>
      <c r="E51" s="40">
        <f t="shared" si="2"/>
        <v>18254667</v>
      </c>
      <c r="F51" s="41">
        <f t="shared" si="2"/>
        <v>18254667</v>
      </c>
      <c r="G51" s="41">
        <f t="shared" si="2"/>
        <v>2915375</v>
      </c>
      <c r="H51" s="41">
        <f t="shared" si="2"/>
        <v>2901758</v>
      </c>
      <c r="I51" s="41">
        <f t="shared" si="2"/>
        <v>3158200</v>
      </c>
      <c r="J51" s="41">
        <f t="shared" si="2"/>
        <v>8975333</v>
      </c>
      <c r="K51" s="41">
        <f t="shared" si="2"/>
        <v>3156853</v>
      </c>
      <c r="L51" s="41">
        <f t="shared" si="2"/>
        <v>3110224</v>
      </c>
      <c r="M51" s="41">
        <f t="shared" si="2"/>
        <v>3109131</v>
      </c>
      <c r="N51" s="41">
        <f t="shared" si="2"/>
        <v>9376208</v>
      </c>
      <c r="O51" s="41">
        <f t="shared" si="2"/>
        <v>3103994</v>
      </c>
      <c r="P51" s="41">
        <f t="shared" si="2"/>
        <v>3102986</v>
      </c>
      <c r="Q51" s="41">
        <f t="shared" si="2"/>
        <v>3103315</v>
      </c>
      <c r="R51" s="41">
        <f t="shared" si="2"/>
        <v>9310295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27661836</v>
      </c>
      <c r="X51" s="41">
        <f t="shared" si="2"/>
        <v>13690998</v>
      </c>
      <c r="Y51" s="41">
        <f t="shared" si="2"/>
        <v>13970838</v>
      </c>
      <c r="Z51" s="42">
        <f>+IF(X51&lt;&gt;0,+(Y51/X51)*100,0)</f>
        <v>102.04397079014984</v>
      </c>
      <c r="AA51" s="39">
        <f>+AA35-AA50</f>
        <v>18254667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29936741</v>
      </c>
      <c r="D54" s="48">
        <f t="shared" si="3"/>
        <v>0</v>
      </c>
      <c r="E54" s="49">
        <f t="shared" si="3"/>
        <v>18254667</v>
      </c>
      <c r="F54" s="50">
        <f t="shared" si="3"/>
        <v>18254667</v>
      </c>
      <c r="G54" s="50">
        <f t="shared" si="3"/>
        <v>2915375</v>
      </c>
      <c r="H54" s="50">
        <f t="shared" si="3"/>
        <v>2901758</v>
      </c>
      <c r="I54" s="50">
        <f t="shared" si="3"/>
        <v>3158200</v>
      </c>
      <c r="J54" s="50">
        <f t="shared" si="3"/>
        <v>8975333</v>
      </c>
      <c r="K54" s="50">
        <f t="shared" si="3"/>
        <v>3156853</v>
      </c>
      <c r="L54" s="50">
        <f t="shared" si="3"/>
        <v>3110224</v>
      </c>
      <c r="M54" s="50">
        <f t="shared" si="3"/>
        <v>3109131</v>
      </c>
      <c r="N54" s="50">
        <f t="shared" si="3"/>
        <v>9376208</v>
      </c>
      <c r="O54" s="50">
        <f t="shared" si="3"/>
        <v>3103994</v>
      </c>
      <c r="P54" s="50">
        <f t="shared" si="3"/>
        <v>3102986</v>
      </c>
      <c r="Q54" s="50">
        <f t="shared" si="3"/>
        <v>3103315</v>
      </c>
      <c r="R54" s="50">
        <f t="shared" si="3"/>
        <v>9310295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27661836</v>
      </c>
      <c r="X54" s="50">
        <f t="shared" si="3"/>
        <v>13690998</v>
      </c>
      <c r="Y54" s="50">
        <f t="shared" si="3"/>
        <v>13970838</v>
      </c>
      <c r="Z54" s="51">
        <f>+IF(X54&lt;&gt;0,+(Y54/X54)*100,0)</f>
        <v>102.04397079014984</v>
      </c>
      <c r="AA54" s="48">
        <f>SUM(AA51:AA53)</f>
        <v>18254667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29936741</v>
      </c>
      <c r="D56" s="54">
        <f>+D54-D55</f>
        <v>0</v>
      </c>
      <c r="E56" s="55">
        <f t="shared" si="4"/>
        <v>18254667</v>
      </c>
      <c r="F56" s="56">
        <f t="shared" si="4"/>
        <v>18254667</v>
      </c>
      <c r="G56" s="56">
        <f t="shared" si="4"/>
        <v>2915375</v>
      </c>
      <c r="H56" s="56">
        <f t="shared" si="4"/>
        <v>2901758</v>
      </c>
      <c r="I56" s="56">
        <f t="shared" si="4"/>
        <v>3158200</v>
      </c>
      <c r="J56" s="56">
        <f t="shared" si="4"/>
        <v>8975333</v>
      </c>
      <c r="K56" s="56">
        <f t="shared" si="4"/>
        <v>3156853</v>
      </c>
      <c r="L56" s="56">
        <f t="shared" si="4"/>
        <v>3110224</v>
      </c>
      <c r="M56" s="56">
        <f t="shared" si="4"/>
        <v>3109131</v>
      </c>
      <c r="N56" s="56">
        <f t="shared" si="4"/>
        <v>9376208</v>
      </c>
      <c r="O56" s="56">
        <f t="shared" si="4"/>
        <v>3103994</v>
      </c>
      <c r="P56" s="56">
        <f t="shared" si="4"/>
        <v>3102986</v>
      </c>
      <c r="Q56" s="56">
        <f t="shared" si="4"/>
        <v>3103315</v>
      </c>
      <c r="R56" s="56">
        <f t="shared" si="4"/>
        <v>9310295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27661836</v>
      </c>
      <c r="X56" s="56">
        <f t="shared" si="4"/>
        <v>13690998</v>
      </c>
      <c r="Y56" s="56">
        <f t="shared" si="4"/>
        <v>13970838</v>
      </c>
      <c r="Z56" s="57">
        <f>+IF(X56&lt;&gt;0,+(Y56/X56)*100,0)</f>
        <v>102.04397079014984</v>
      </c>
      <c r="AA56" s="54">
        <f>+AA54-AA55</f>
        <v>18254667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29936741</v>
      </c>
      <c r="D59" s="48">
        <f>SUM(D56:D58)</f>
        <v>0</v>
      </c>
      <c r="E59" s="49">
        <f t="shared" si="5"/>
        <v>18254667</v>
      </c>
      <c r="F59" s="50">
        <f t="shared" si="5"/>
        <v>18254667</v>
      </c>
      <c r="G59" s="50">
        <f t="shared" si="5"/>
        <v>2915375</v>
      </c>
      <c r="H59" s="50">
        <f t="shared" si="5"/>
        <v>2901758</v>
      </c>
      <c r="I59" s="50">
        <f t="shared" si="5"/>
        <v>3158200</v>
      </c>
      <c r="J59" s="50">
        <f t="shared" si="5"/>
        <v>8975333</v>
      </c>
      <c r="K59" s="50">
        <f t="shared" si="5"/>
        <v>3156853</v>
      </c>
      <c r="L59" s="50">
        <f t="shared" si="5"/>
        <v>3110224</v>
      </c>
      <c r="M59" s="50">
        <f t="shared" si="5"/>
        <v>3109131</v>
      </c>
      <c r="N59" s="50">
        <f t="shared" si="5"/>
        <v>9376208</v>
      </c>
      <c r="O59" s="50">
        <f t="shared" si="5"/>
        <v>3103994</v>
      </c>
      <c r="P59" s="50">
        <f t="shared" si="5"/>
        <v>3102986</v>
      </c>
      <c r="Q59" s="50">
        <f t="shared" si="5"/>
        <v>3103315</v>
      </c>
      <c r="R59" s="50">
        <f t="shared" si="5"/>
        <v>9310295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27661836</v>
      </c>
      <c r="X59" s="50">
        <f t="shared" si="5"/>
        <v>13690998</v>
      </c>
      <c r="Y59" s="50">
        <f t="shared" si="5"/>
        <v>13970838</v>
      </c>
      <c r="Z59" s="51">
        <f>+IF(X59&lt;&gt;0,+(Y59/X59)*100,0)</f>
        <v>102.04397079014984</v>
      </c>
      <c r="AA59" s="48">
        <f>SUM(AA56:AA58)</f>
        <v>18254667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29936741</v>
      </c>
      <c r="D62" s="65">
        <f>SUM(D59:D61)</f>
        <v>0</v>
      </c>
      <c r="E62" s="66">
        <f t="shared" si="6"/>
        <v>18254667</v>
      </c>
      <c r="F62" s="67">
        <f t="shared" si="6"/>
        <v>18254667</v>
      </c>
      <c r="G62" s="67">
        <f t="shared" si="6"/>
        <v>2915375</v>
      </c>
      <c r="H62" s="67">
        <f t="shared" si="6"/>
        <v>2901758</v>
      </c>
      <c r="I62" s="67">
        <f t="shared" si="6"/>
        <v>3158200</v>
      </c>
      <c r="J62" s="67">
        <f t="shared" si="6"/>
        <v>8975333</v>
      </c>
      <c r="K62" s="67">
        <f t="shared" si="6"/>
        <v>3156853</v>
      </c>
      <c r="L62" s="67">
        <f t="shared" si="6"/>
        <v>3110224</v>
      </c>
      <c r="M62" s="67">
        <f t="shared" si="6"/>
        <v>3109131</v>
      </c>
      <c r="N62" s="67">
        <f t="shared" si="6"/>
        <v>9376208</v>
      </c>
      <c r="O62" s="67">
        <f t="shared" si="6"/>
        <v>3103994</v>
      </c>
      <c r="P62" s="67">
        <f t="shared" si="6"/>
        <v>3102986</v>
      </c>
      <c r="Q62" s="67">
        <f t="shared" si="6"/>
        <v>3103315</v>
      </c>
      <c r="R62" s="67">
        <f t="shared" si="6"/>
        <v>9310295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27661836</v>
      </c>
      <c r="X62" s="67">
        <f t="shared" si="6"/>
        <v>13690998</v>
      </c>
      <c r="Y62" s="67">
        <f t="shared" si="6"/>
        <v>13970838</v>
      </c>
      <c r="Z62" s="68">
        <f>+IF(X62&lt;&gt;0,+(Y62/X62)*100,0)</f>
        <v>102.04397079014984</v>
      </c>
      <c r="AA62" s="65">
        <f>SUM(AA59:AA61)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20849502</v>
      </c>
      <c r="D8" s="20">
        <v>0</v>
      </c>
      <c r="E8" s="21">
        <v>17020020</v>
      </c>
      <c r="F8" s="22">
        <v>21097900</v>
      </c>
      <c r="G8" s="22">
        <v>2038546</v>
      </c>
      <c r="H8" s="22">
        <v>2011743</v>
      </c>
      <c r="I8" s="22">
        <v>2007279</v>
      </c>
      <c r="J8" s="22">
        <v>6057568</v>
      </c>
      <c r="K8" s="22">
        <v>1971943</v>
      </c>
      <c r="L8" s="22">
        <v>1982636</v>
      </c>
      <c r="M8" s="22">
        <v>1987781</v>
      </c>
      <c r="N8" s="22">
        <v>5942360</v>
      </c>
      <c r="O8" s="22">
        <v>1966300</v>
      </c>
      <c r="P8" s="22">
        <v>2001293</v>
      </c>
      <c r="Q8" s="22">
        <v>2023583</v>
      </c>
      <c r="R8" s="22">
        <v>5991176</v>
      </c>
      <c r="S8" s="22">
        <v>0</v>
      </c>
      <c r="T8" s="22">
        <v>0</v>
      </c>
      <c r="U8" s="22">
        <v>0</v>
      </c>
      <c r="V8" s="22">
        <v>0</v>
      </c>
      <c r="W8" s="22">
        <v>17991104</v>
      </c>
      <c r="X8" s="22">
        <v>15823431</v>
      </c>
      <c r="Y8" s="22">
        <v>2167673</v>
      </c>
      <c r="Z8" s="23">
        <v>13.699133898330897</v>
      </c>
      <c r="AA8" s="20">
        <v>21097900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22344892</v>
      </c>
      <c r="D13" s="20">
        <v>0</v>
      </c>
      <c r="E13" s="21">
        <v>20773956</v>
      </c>
      <c r="F13" s="22">
        <v>23211668</v>
      </c>
      <c r="G13" s="22">
        <v>1918524</v>
      </c>
      <c r="H13" s="22">
        <v>1902926</v>
      </c>
      <c r="I13" s="22">
        <v>1925328</v>
      </c>
      <c r="J13" s="22">
        <v>5746778</v>
      </c>
      <c r="K13" s="22">
        <v>1946116</v>
      </c>
      <c r="L13" s="22">
        <v>1927163</v>
      </c>
      <c r="M13" s="22">
        <v>1949501</v>
      </c>
      <c r="N13" s="22">
        <v>5822780</v>
      </c>
      <c r="O13" s="22">
        <v>1970582</v>
      </c>
      <c r="P13" s="22">
        <v>1980880</v>
      </c>
      <c r="Q13" s="22">
        <v>2008382</v>
      </c>
      <c r="R13" s="22">
        <v>5959844</v>
      </c>
      <c r="S13" s="22">
        <v>0</v>
      </c>
      <c r="T13" s="22">
        <v>0</v>
      </c>
      <c r="U13" s="22">
        <v>0</v>
      </c>
      <c r="V13" s="22">
        <v>0</v>
      </c>
      <c r="W13" s="22">
        <v>17529402</v>
      </c>
      <c r="X13" s="22">
        <v>17408754</v>
      </c>
      <c r="Y13" s="22">
        <v>120648</v>
      </c>
      <c r="Z13" s="23">
        <v>0.69303064423795058</v>
      </c>
      <c r="AA13" s="20">
        <v>23211668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8233033</v>
      </c>
      <c r="F28" s="22">
        <v>8233033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6174775</v>
      </c>
      <c r="Y28" s="22">
        <v>-6174775</v>
      </c>
      <c r="Z28" s="23">
        <v>-100</v>
      </c>
      <c r="AA28" s="20">
        <v>8233033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43194394</v>
      </c>
      <c r="D35" s="29">
        <f t="shared" ref="D35:Y35" si="0">SUM(D6:D34)</f>
        <v>0</v>
      </c>
      <c r="E35" s="30">
        <f t="shared" si="0"/>
        <v>46027009</v>
      </c>
      <c r="F35" s="31">
        <f t="shared" si="0"/>
        <v>52542601</v>
      </c>
      <c r="G35" s="31">
        <f t="shared" si="0"/>
        <v>3957070</v>
      </c>
      <c r="H35" s="31">
        <f t="shared" si="0"/>
        <v>3914669</v>
      </c>
      <c r="I35" s="31">
        <f t="shared" si="0"/>
        <v>3932607</v>
      </c>
      <c r="J35" s="31">
        <f t="shared" si="0"/>
        <v>11804346</v>
      </c>
      <c r="K35" s="31">
        <f t="shared" si="0"/>
        <v>3918059</v>
      </c>
      <c r="L35" s="31">
        <f t="shared" si="0"/>
        <v>3909799</v>
      </c>
      <c r="M35" s="31">
        <f t="shared" si="0"/>
        <v>3937282</v>
      </c>
      <c r="N35" s="31">
        <f t="shared" si="0"/>
        <v>11765140</v>
      </c>
      <c r="O35" s="31">
        <f t="shared" si="0"/>
        <v>3936882</v>
      </c>
      <c r="P35" s="31">
        <f t="shared" si="0"/>
        <v>3982173</v>
      </c>
      <c r="Q35" s="31">
        <f t="shared" si="0"/>
        <v>4031965</v>
      </c>
      <c r="R35" s="31">
        <f t="shared" si="0"/>
        <v>11951020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35520506</v>
      </c>
      <c r="X35" s="31">
        <f t="shared" si="0"/>
        <v>39406960</v>
      </c>
      <c r="Y35" s="31">
        <f t="shared" si="0"/>
        <v>-3886454</v>
      </c>
      <c r="Z35" s="32">
        <f>+IF(X35&lt;&gt;0,+(Y35/X35)*100,0)</f>
        <v>-9.8623542643228514</v>
      </c>
      <c r="AA35" s="29">
        <f>SUM(AA6:AA34)</f>
        <v>52542601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1971129</v>
      </c>
      <c r="D37" s="20">
        <v>0</v>
      </c>
      <c r="E37" s="21">
        <v>3086994</v>
      </c>
      <c r="F37" s="22">
        <v>2940094</v>
      </c>
      <c r="G37" s="22">
        <v>138605</v>
      </c>
      <c r="H37" s="22">
        <v>136874</v>
      </c>
      <c r="I37" s="22">
        <v>153711</v>
      </c>
      <c r="J37" s="22">
        <v>429190</v>
      </c>
      <c r="K37" s="22">
        <v>128817</v>
      </c>
      <c r="L37" s="22">
        <v>169310</v>
      </c>
      <c r="M37" s="22">
        <v>189466</v>
      </c>
      <c r="N37" s="22">
        <v>487593</v>
      </c>
      <c r="O37" s="22">
        <v>146788</v>
      </c>
      <c r="P37" s="22">
        <v>150961</v>
      </c>
      <c r="Q37" s="22">
        <v>137427</v>
      </c>
      <c r="R37" s="22">
        <v>435176</v>
      </c>
      <c r="S37" s="22">
        <v>0</v>
      </c>
      <c r="T37" s="22">
        <v>0</v>
      </c>
      <c r="U37" s="22">
        <v>0</v>
      </c>
      <c r="V37" s="22">
        <v>0</v>
      </c>
      <c r="W37" s="22">
        <v>1351959</v>
      </c>
      <c r="X37" s="22">
        <v>2205054</v>
      </c>
      <c r="Y37" s="22">
        <v>-853095</v>
      </c>
      <c r="Z37" s="23">
        <v>-38.688168180915298</v>
      </c>
      <c r="AA37" s="20">
        <v>2940094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14400</v>
      </c>
      <c r="D40" s="20">
        <v>0</v>
      </c>
      <c r="E40" s="21">
        <v>200000</v>
      </c>
      <c r="F40" s="22">
        <v>380000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199880</v>
      </c>
      <c r="N40" s="22">
        <v>199880</v>
      </c>
      <c r="O40" s="22">
        <v>0</v>
      </c>
      <c r="P40" s="22">
        <v>0</v>
      </c>
      <c r="Q40" s="22">
        <v>198950</v>
      </c>
      <c r="R40" s="22">
        <v>198950</v>
      </c>
      <c r="S40" s="22">
        <v>0</v>
      </c>
      <c r="T40" s="22">
        <v>0</v>
      </c>
      <c r="U40" s="22">
        <v>0</v>
      </c>
      <c r="V40" s="22">
        <v>0</v>
      </c>
      <c r="W40" s="22">
        <v>398830</v>
      </c>
      <c r="X40" s="22">
        <v>285003</v>
      </c>
      <c r="Y40" s="22">
        <v>113827</v>
      </c>
      <c r="Z40" s="23">
        <v>39.938877836373656</v>
      </c>
      <c r="AA40" s="20">
        <v>380000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13889179</v>
      </c>
      <c r="F41" s="22">
        <v>13889179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10416885</v>
      </c>
      <c r="Y41" s="22">
        <v>-10416885</v>
      </c>
      <c r="Z41" s="23">
        <v>-100</v>
      </c>
      <c r="AA41" s="20">
        <v>13889179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2281844</v>
      </c>
      <c r="F42" s="22">
        <v>2281844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1711377</v>
      </c>
      <c r="Y42" s="22">
        <v>-1711377</v>
      </c>
      <c r="Z42" s="23">
        <v>-100</v>
      </c>
      <c r="AA42" s="20">
        <v>2281844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6060314</v>
      </c>
      <c r="D44" s="20">
        <v>0</v>
      </c>
      <c r="E44" s="21">
        <v>2104800</v>
      </c>
      <c r="F44" s="22">
        <v>4254800</v>
      </c>
      <c r="G44" s="22">
        <v>391390</v>
      </c>
      <c r="H44" s="22">
        <v>506050</v>
      </c>
      <c r="I44" s="22">
        <v>581100</v>
      </c>
      <c r="J44" s="22">
        <v>1478540</v>
      </c>
      <c r="K44" s="22">
        <v>399150</v>
      </c>
      <c r="L44" s="22">
        <v>574350</v>
      </c>
      <c r="M44" s="22">
        <v>561742</v>
      </c>
      <c r="N44" s="22">
        <v>1535242</v>
      </c>
      <c r="O44" s="22">
        <v>383141</v>
      </c>
      <c r="P44" s="22">
        <v>377100</v>
      </c>
      <c r="Q44" s="22">
        <v>415750</v>
      </c>
      <c r="R44" s="22">
        <v>1175991</v>
      </c>
      <c r="S44" s="22">
        <v>0</v>
      </c>
      <c r="T44" s="22">
        <v>0</v>
      </c>
      <c r="U44" s="22">
        <v>0</v>
      </c>
      <c r="V44" s="22">
        <v>0</v>
      </c>
      <c r="W44" s="22">
        <v>4189773</v>
      </c>
      <c r="X44" s="22">
        <v>3191094</v>
      </c>
      <c r="Y44" s="22">
        <v>998679</v>
      </c>
      <c r="Z44" s="23">
        <v>31.295818926048558</v>
      </c>
      <c r="AA44" s="20">
        <v>4254800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13589171</v>
      </c>
      <c r="F46" s="22">
        <v>13589171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10191879</v>
      </c>
      <c r="Y46" s="22">
        <v>-10191879</v>
      </c>
      <c r="Z46" s="23">
        <v>-100</v>
      </c>
      <c r="AA46" s="20">
        <v>13589171</v>
      </c>
    </row>
    <row r="47" spans="1:27" x14ac:dyDescent="0.25">
      <c r="A47" s="19" t="s">
        <v>73</v>
      </c>
      <c r="B47" s="15" t="s">
        <v>32</v>
      </c>
      <c r="C47" s="20">
        <v>742488</v>
      </c>
      <c r="D47" s="20">
        <v>0</v>
      </c>
      <c r="E47" s="21">
        <v>361109</v>
      </c>
      <c r="F47" s="22">
        <v>651109</v>
      </c>
      <c r="G47" s="22">
        <v>125873</v>
      </c>
      <c r="H47" s="22">
        <v>7699</v>
      </c>
      <c r="I47" s="22">
        <v>25337</v>
      </c>
      <c r="J47" s="22">
        <v>158909</v>
      </c>
      <c r="K47" s="22">
        <v>19139</v>
      </c>
      <c r="L47" s="22">
        <v>54141</v>
      </c>
      <c r="M47" s="22">
        <v>13793</v>
      </c>
      <c r="N47" s="22">
        <v>87073</v>
      </c>
      <c r="O47" s="22">
        <v>39504</v>
      </c>
      <c r="P47" s="22">
        <v>12919</v>
      </c>
      <c r="Q47" s="22">
        <v>92013</v>
      </c>
      <c r="R47" s="22">
        <v>144436</v>
      </c>
      <c r="S47" s="22">
        <v>0</v>
      </c>
      <c r="T47" s="22">
        <v>0</v>
      </c>
      <c r="U47" s="22">
        <v>0</v>
      </c>
      <c r="V47" s="22">
        <v>0</v>
      </c>
      <c r="W47" s="22">
        <v>390418</v>
      </c>
      <c r="X47" s="22">
        <v>488331</v>
      </c>
      <c r="Y47" s="22">
        <v>-97913</v>
      </c>
      <c r="Z47" s="23">
        <v>-20.050539490632382</v>
      </c>
      <c r="AA47" s="20">
        <v>651109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8788331</v>
      </c>
      <c r="D50" s="29">
        <f t="shared" ref="D50:Y50" si="1">SUM(D37:D49)</f>
        <v>0</v>
      </c>
      <c r="E50" s="30">
        <f t="shared" si="1"/>
        <v>35513097</v>
      </c>
      <c r="F50" s="31">
        <f t="shared" si="1"/>
        <v>37986197</v>
      </c>
      <c r="G50" s="31">
        <f t="shared" si="1"/>
        <v>655868</v>
      </c>
      <c r="H50" s="31">
        <f t="shared" si="1"/>
        <v>650623</v>
      </c>
      <c r="I50" s="31">
        <f t="shared" si="1"/>
        <v>760148</v>
      </c>
      <c r="J50" s="31">
        <f t="shared" si="1"/>
        <v>2066639</v>
      </c>
      <c r="K50" s="31">
        <f t="shared" si="1"/>
        <v>547106</v>
      </c>
      <c r="L50" s="31">
        <f t="shared" si="1"/>
        <v>797801</v>
      </c>
      <c r="M50" s="31">
        <f t="shared" si="1"/>
        <v>964881</v>
      </c>
      <c r="N50" s="31">
        <f t="shared" si="1"/>
        <v>2309788</v>
      </c>
      <c r="O50" s="31">
        <f t="shared" si="1"/>
        <v>569433</v>
      </c>
      <c r="P50" s="31">
        <f t="shared" si="1"/>
        <v>540980</v>
      </c>
      <c r="Q50" s="31">
        <f t="shared" si="1"/>
        <v>844140</v>
      </c>
      <c r="R50" s="31">
        <f t="shared" si="1"/>
        <v>1954553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6330980</v>
      </c>
      <c r="X50" s="31">
        <f t="shared" si="1"/>
        <v>28489623</v>
      </c>
      <c r="Y50" s="31">
        <f t="shared" si="1"/>
        <v>-22158643</v>
      </c>
      <c r="Z50" s="32">
        <f>+IF(X50&lt;&gt;0,+(Y50/X50)*100,0)</f>
        <v>-77.777943920142434</v>
      </c>
      <c r="AA50" s="29">
        <f>SUM(AA37:AA49)</f>
        <v>37986197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34406063</v>
      </c>
      <c r="D51" s="39">
        <f t="shared" si="2"/>
        <v>0</v>
      </c>
      <c r="E51" s="40">
        <f t="shared" si="2"/>
        <v>10513912</v>
      </c>
      <c r="F51" s="41">
        <f t="shared" si="2"/>
        <v>14556404</v>
      </c>
      <c r="G51" s="41">
        <f t="shared" si="2"/>
        <v>3301202</v>
      </c>
      <c r="H51" s="41">
        <f t="shared" si="2"/>
        <v>3264046</v>
      </c>
      <c r="I51" s="41">
        <f t="shared" si="2"/>
        <v>3172459</v>
      </c>
      <c r="J51" s="41">
        <f t="shared" si="2"/>
        <v>9737707</v>
      </c>
      <c r="K51" s="41">
        <f t="shared" si="2"/>
        <v>3370953</v>
      </c>
      <c r="L51" s="41">
        <f t="shared" si="2"/>
        <v>3111998</v>
      </c>
      <c r="M51" s="41">
        <f t="shared" si="2"/>
        <v>2972401</v>
      </c>
      <c r="N51" s="41">
        <f t="shared" si="2"/>
        <v>9455352</v>
      </c>
      <c r="O51" s="41">
        <f t="shared" si="2"/>
        <v>3367449</v>
      </c>
      <c r="P51" s="41">
        <f t="shared" si="2"/>
        <v>3441193</v>
      </c>
      <c r="Q51" s="41">
        <f t="shared" si="2"/>
        <v>3187825</v>
      </c>
      <c r="R51" s="41">
        <f t="shared" si="2"/>
        <v>9996467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29189526</v>
      </c>
      <c r="X51" s="41">
        <f t="shared" si="2"/>
        <v>10917337</v>
      </c>
      <c r="Y51" s="41">
        <f t="shared" si="2"/>
        <v>18272189</v>
      </c>
      <c r="Z51" s="42">
        <f>+IF(X51&lt;&gt;0,+(Y51/X51)*100,0)</f>
        <v>167.36855333860262</v>
      </c>
      <c r="AA51" s="39">
        <f>+AA35-AA50</f>
        <v>14556404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</v>
      </c>
      <c r="F52" s="22">
        <v>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</v>
      </c>
      <c r="Y52" s="22">
        <v>-1</v>
      </c>
      <c r="Z52" s="23">
        <v>-100</v>
      </c>
      <c r="AA52" s="20">
        <v>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34406063</v>
      </c>
      <c r="D54" s="48">
        <f t="shared" si="3"/>
        <v>0</v>
      </c>
      <c r="E54" s="49">
        <f t="shared" si="3"/>
        <v>10513913</v>
      </c>
      <c r="F54" s="50">
        <f t="shared" si="3"/>
        <v>14556405</v>
      </c>
      <c r="G54" s="50">
        <f t="shared" si="3"/>
        <v>3301202</v>
      </c>
      <c r="H54" s="50">
        <f t="shared" si="3"/>
        <v>3264046</v>
      </c>
      <c r="I54" s="50">
        <f t="shared" si="3"/>
        <v>3172459</v>
      </c>
      <c r="J54" s="50">
        <f t="shared" si="3"/>
        <v>9737707</v>
      </c>
      <c r="K54" s="50">
        <f t="shared" si="3"/>
        <v>3370953</v>
      </c>
      <c r="L54" s="50">
        <f t="shared" si="3"/>
        <v>3111998</v>
      </c>
      <c r="M54" s="50">
        <f t="shared" si="3"/>
        <v>2972401</v>
      </c>
      <c r="N54" s="50">
        <f t="shared" si="3"/>
        <v>9455352</v>
      </c>
      <c r="O54" s="50">
        <f t="shared" si="3"/>
        <v>3367449</v>
      </c>
      <c r="P54" s="50">
        <f t="shared" si="3"/>
        <v>3441193</v>
      </c>
      <c r="Q54" s="50">
        <f t="shared" si="3"/>
        <v>3187825</v>
      </c>
      <c r="R54" s="50">
        <f t="shared" si="3"/>
        <v>9996467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29189526</v>
      </c>
      <c r="X54" s="50">
        <f t="shared" si="3"/>
        <v>10917338</v>
      </c>
      <c r="Y54" s="50">
        <f t="shared" si="3"/>
        <v>18272188</v>
      </c>
      <c r="Z54" s="51">
        <f>+IF(X54&lt;&gt;0,+(Y54/X54)*100,0)</f>
        <v>167.3685288483328</v>
      </c>
      <c r="AA54" s="48">
        <f>SUM(AA51:AA53)</f>
        <v>14556405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34406063</v>
      </c>
      <c r="D56" s="54">
        <f>+D54-D55</f>
        <v>0</v>
      </c>
      <c r="E56" s="55">
        <f t="shared" si="4"/>
        <v>10513913</v>
      </c>
      <c r="F56" s="56">
        <f t="shared" si="4"/>
        <v>14556405</v>
      </c>
      <c r="G56" s="56">
        <f t="shared" si="4"/>
        <v>3301202</v>
      </c>
      <c r="H56" s="56">
        <f t="shared" si="4"/>
        <v>3264046</v>
      </c>
      <c r="I56" s="56">
        <f t="shared" si="4"/>
        <v>3172459</v>
      </c>
      <c r="J56" s="56">
        <f t="shared" si="4"/>
        <v>9737707</v>
      </c>
      <c r="K56" s="56">
        <f t="shared" si="4"/>
        <v>3370953</v>
      </c>
      <c r="L56" s="56">
        <f t="shared" si="4"/>
        <v>3111998</v>
      </c>
      <c r="M56" s="56">
        <f t="shared" si="4"/>
        <v>2972401</v>
      </c>
      <c r="N56" s="56">
        <f t="shared" si="4"/>
        <v>9455352</v>
      </c>
      <c r="O56" s="56">
        <f t="shared" si="4"/>
        <v>3367449</v>
      </c>
      <c r="P56" s="56">
        <f t="shared" si="4"/>
        <v>3441193</v>
      </c>
      <c r="Q56" s="56">
        <f t="shared" si="4"/>
        <v>3187825</v>
      </c>
      <c r="R56" s="56">
        <f t="shared" si="4"/>
        <v>9996467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29189526</v>
      </c>
      <c r="X56" s="56">
        <f t="shared" si="4"/>
        <v>10917338</v>
      </c>
      <c r="Y56" s="56">
        <f t="shared" si="4"/>
        <v>18272188</v>
      </c>
      <c r="Z56" s="57">
        <f>+IF(X56&lt;&gt;0,+(Y56/X56)*100,0)</f>
        <v>167.3685288483328</v>
      </c>
      <c r="AA56" s="54">
        <f>+AA54-AA55</f>
        <v>14556405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34406063</v>
      </c>
      <c r="D59" s="48">
        <f>SUM(D56:D58)</f>
        <v>0</v>
      </c>
      <c r="E59" s="49">
        <f t="shared" si="5"/>
        <v>10513913</v>
      </c>
      <c r="F59" s="50">
        <f t="shared" si="5"/>
        <v>14556405</v>
      </c>
      <c r="G59" s="50">
        <f t="shared" si="5"/>
        <v>3301202</v>
      </c>
      <c r="H59" s="50">
        <f t="shared" si="5"/>
        <v>3264046</v>
      </c>
      <c r="I59" s="50">
        <f t="shared" si="5"/>
        <v>3172459</v>
      </c>
      <c r="J59" s="50">
        <f t="shared" si="5"/>
        <v>9737707</v>
      </c>
      <c r="K59" s="50">
        <f t="shared" si="5"/>
        <v>3370953</v>
      </c>
      <c r="L59" s="50">
        <f t="shared" si="5"/>
        <v>3111998</v>
      </c>
      <c r="M59" s="50">
        <f t="shared" si="5"/>
        <v>2972401</v>
      </c>
      <c r="N59" s="50">
        <f t="shared" si="5"/>
        <v>9455352</v>
      </c>
      <c r="O59" s="50">
        <f t="shared" si="5"/>
        <v>3367449</v>
      </c>
      <c r="P59" s="50">
        <f t="shared" si="5"/>
        <v>3441193</v>
      </c>
      <c r="Q59" s="50">
        <f t="shared" si="5"/>
        <v>3187825</v>
      </c>
      <c r="R59" s="50">
        <f t="shared" si="5"/>
        <v>9996467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29189526</v>
      </c>
      <c r="X59" s="50">
        <f t="shared" si="5"/>
        <v>10917338</v>
      </c>
      <c r="Y59" s="50">
        <f t="shared" si="5"/>
        <v>18272188</v>
      </c>
      <c r="Z59" s="51">
        <f>+IF(X59&lt;&gt;0,+(Y59/X59)*100,0)</f>
        <v>167.3685288483328</v>
      </c>
      <c r="AA59" s="48">
        <f>SUM(AA56:AA58)</f>
        <v>14556405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34406063</v>
      </c>
      <c r="D62" s="65">
        <f>SUM(D59:D61)</f>
        <v>0</v>
      </c>
      <c r="E62" s="66">
        <f t="shared" si="6"/>
        <v>10513913</v>
      </c>
      <c r="F62" s="67">
        <f t="shared" si="6"/>
        <v>14556405</v>
      </c>
      <c r="G62" s="67">
        <f t="shared" si="6"/>
        <v>3301202</v>
      </c>
      <c r="H62" s="67">
        <f t="shared" si="6"/>
        <v>3264046</v>
      </c>
      <c r="I62" s="67">
        <f t="shared" si="6"/>
        <v>3172459</v>
      </c>
      <c r="J62" s="67">
        <f t="shared" si="6"/>
        <v>9737707</v>
      </c>
      <c r="K62" s="67">
        <f t="shared" si="6"/>
        <v>3370953</v>
      </c>
      <c r="L62" s="67">
        <f t="shared" si="6"/>
        <v>3111998</v>
      </c>
      <c r="M62" s="67">
        <f t="shared" si="6"/>
        <v>2972401</v>
      </c>
      <c r="N62" s="67">
        <f t="shared" si="6"/>
        <v>9455352</v>
      </c>
      <c r="O62" s="67">
        <f t="shared" si="6"/>
        <v>3367449</v>
      </c>
      <c r="P62" s="67">
        <f t="shared" si="6"/>
        <v>3441193</v>
      </c>
      <c r="Q62" s="67">
        <f t="shared" si="6"/>
        <v>3187825</v>
      </c>
      <c r="R62" s="67">
        <f t="shared" si="6"/>
        <v>9996467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29189526</v>
      </c>
      <c r="X62" s="67">
        <f t="shared" si="6"/>
        <v>10917338</v>
      </c>
      <c r="Y62" s="67">
        <f t="shared" si="6"/>
        <v>18272188</v>
      </c>
      <c r="Z62" s="68">
        <f>+IF(X62&lt;&gt;0,+(Y62/X62)*100,0)</f>
        <v>167.3685288483328</v>
      </c>
      <c r="AA62" s="65">
        <f>SUM(AA59:AA61)</f>
        <v>14556405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9349549</v>
      </c>
      <c r="D8" s="20">
        <v>0</v>
      </c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>
        <v>662359</v>
      </c>
      <c r="L8" s="22">
        <v>670099</v>
      </c>
      <c r="M8" s="22">
        <v>667140</v>
      </c>
      <c r="N8" s="22">
        <v>1999598</v>
      </c>
      <c r="O8" s="22">
        <v>666393</v>
      </c>
      <c r="P8" s="22">
        <v>211748</v>
      </c>
      <c r="Q8" s="22">
        <v>1139384</v>
      </c>
      <c r="R8" s="22">
        <v>2017525</v>
      </c>
      <c r="S8" s="22">
        <v>0</v>
      </c>
      <c r="T8" s="22">
        <v>0</v>
      </c>
      <c r="U8" s="22">
        <v>0</v>
      </c>
      <c r="V8" s="22">
        <v>0</v>
      </c>
      <c r="W8" s="22">
        <v>6025270</v>
      </c>
      <c r="X8" s="22">
        <v>6536250</v>
      </c>
      <c r="Y8" s="22">
        <v>-510980</v>
      </c>
      <c r="Z8" s="23">
        <v>-7.8176324344999051</v>
      </c>
      <c r="AA8" s="20">
        <v>8715000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1785000</v>
      </c>
      <c r="D28" s="20">
        <v>0</v>
      </c>
      <c r="E28" s="21">
        <v>1785000</v>
      </c>
      <c r="F28" s="22">
        <v>10785000</v>
      </c>
      <c r="G28" s="22">
        <v>0</v>
      </c>
      <c r="H28" s="22">
        <v>0</v>
      </c>
      <c r="I28" s="22">
        <v>0</v>
      </c>
      <c r="J28" s="22">
        <v>0</v>
      </c>
      <c r="K28" s="22">
        <v>1785000</v>
      </c>
      <c r="L28" s="22">
        <v>0</v>
      </c>
      <c r="M28" s="22">
        <v>0</v>
      </c>
      <c r="N28" s="22">
        <v>1785000</v>
      </c>
      <c r="O28" s="22">
        <v>0</v>
      </c>
      <c r="P28" s="22">
        <v>2895000</v>
      </c>
      <c r="Q28" s="22">
        <v>0</v>
      </c>
      <c r="R28" s="22">
        <v>2895000</v>
      </c>
      <c r="S28" s="22">
        <v>0</v>
      </c>
      <c r="T28" s="22">
        <v>0</v>
      </c>
      <c r="U28" s="22">
        <v>0</v>
      </c>
      <c r="V28" s="22">
        <v>0</v>
      </c>
      <c r="W28" s="22">
        <v>4680000</v>
      </c>
      <c r="X28" s="22">
        <v>4938750</v>
      </c>
      <c r="Y28" s="22">
        <v>-258750</v>
      </c>
      <c r="Z28" s="23">
        <v>-5.239179954441914</v>
      </c>
      <c r="AA28" s="20">
        <v>10785000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11134549</v>
      </c>
      <c r="D35" s="29">
        <f t="shared" ref="D35:Y35" si="0">SUM(D6:D34)</f>
        <v>0</v>
      </c>
      <c r="E35" s="30">
        <f t="shared" si="0"/>
        <v>10500000</v>
      </c>
      <c r="F35" s="31">
        <f t="shared" si="0"/>
        <v>19500000</v>
      </c>
      <c r="G35" s="31">
        <f t="shared" si="0"/>
        <v>669125</v>
      </c>
      <c r="H35" s="31">
        <f t="shared" si="0"/>
        <v>667188</v>
      </c>
      <c r="I35" s="31">
        <f t="shared" si="0"/>
        <v>671834</v>
      </c>
      <c r="J35" s="31">
        <f t="shared" si="0"/>
        <v>2008147</v>
      </c>
      <c r="K35" s="31">
        <f t="shared" si="0"/>
        <v>2447359</v>
      </c>
      <c r="L35" s="31">
        <f t="shared" si="0"/>
        <v>670099</v>
      </c>
      <c r="M35" s="31">
        <f t="shared" si="0"/>
        <v>667140</v>
      </c>
      <c r="N35" s="31">
        <f t="shared" si="0"/>
        <v>3784598</v>
      </c>
      <c r="O35" s="31">
        <f t="shared" si="0"/>
        <v>666393</v>
      </c>
      <c r="P35" s="31">
        <f t="shared" si="0"/>
        <v>3106748</v>
      </c>
      <c r="Q35" s="31">
        <f t="shared" si="0"/>
        <v>1139384</v>
      </c>
      <c r="R35" s="31">
        <f t="shared" si="0"/>
        <v>4912525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10705270</v>
      </c>
      <c r="X35" s="31">
        <f t="shared" si="0"/>
        <v>11475000</v>
      </c>
      <c r="Y35" s="31">
        <f t="shared" si="0"/>
        <v>-769730</v>
      </c>
      <c r="Z35" s="32">
        <f>+IF(X35&lt;&gt;0,+(Y35/X35)*100,0)</f>
        <v>-6.7078867102396504</v>
      </c>
      <c r="AA35" s="29">
        <f>SUM(AA6:AA34)</f>
        <v>19500000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9039040</v>
      </c>
      <c r="D37" s="20">
        <v>0</v>
      </c>
      <c r="E37" s="21">
        <v>9305108</v>
      </c>
      <c r="F37" s="22">
        <v>9305108</v>
      </c>
      <c r="G37" s="22">
        <v>0</v>
      </c>
      <c r="H37" s="22">
        <v>1512871</v>
      </c>
      <c r="I37" s="22">
        <v>759854</v>
      </c>
      <c r="J37" s="22">
        <v>2272725</v>
      </c>
      <c r="K37" s="22">
        <v>775763</v>
      </c>
      <c r="L37" s="22">
        <v>730916</v>
      </c>
      <c r="M37" s="22">
        <v>708695</v>
      </c>
      <c r="N37" s="22">
        <v>2215374</v>
      </c>
      <c r="O37" s="22">
        <v>856756</v>
      </c>
      <c r="P37" s="22">
        <v>0</v>
      </c>
      <c r="Q37" s="22">
        <v>1558212</v>
      </c>
      <c r="R37" s="22">
        <v>2414968</v>
      </c>
      <c r="S37" s="22">
        <v>0</v>
      </c>
      <c r="T37" s="22">
        <v>0</v>
      </c>
      <c r="U37" s="22">
        <v>0</v>
      </c>
      <c r="V37" s="22">
        <v>0</v>
      </c>
      <c r="W37" s="22">
        <v>6903067</v>
      </c>
      <c r="X37" s="22">
        <v>6978843</v>
      </c>
      <c r="Y37" s="22">
        <v>-75776</v>
      </c>
      <c r="Z37" s="23">
        <v>-1.08579602664797</v>
      </c>
      <c r="AA37" s="20">
        <v>9305108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279382</v>
      </c>
      <c r="D40" s="20">
        <v>0</v>
      </c>
      <c r="E40" s="21">
        <v>600000</v>
      </c>
      <c r="F40" s="22">
        <v>600000</v>
      </c>
      <c r="G40" s="22">
        <v>0</v>
      </c>
      <c r="H40" s="22">
        <v>0</v>
      </c>
      <c r="I40" s="22">
        <v>123942</v>
      </c>
      <c r="J40" s="22">
        <v>123942</v>
      </c>
      <c r="K40" s="22">
        <v>2000</v>
      </c>
      <c r="L40" s="22">
        <v>2000</v>
      </c>
      <c r="M40" s="22">
        <v>0</v>
      </c>
      <c r="N40" s="22">
        <v>4000</v>
      </c>
      <c r="O40" s="22">
        <v>3015</v>
      </c>
      <c r="P40" s="22">
        <v>112043</v>
      </c>
      <c r="Q40" s="22">
        <v>150</v>
      </c>
      <c r="R40" s="22">
        <v>115208</v>
      </c>
      <c r="S40" s="22">
        <v>0</v>
      </c>
      <c r="T40" s="22">
        <v>0</v>
      </c>
      <c r="U40" s="22">
        <v>0</v>
      </c>
      <c r="V40" s="22">
        <v>0</v>
      </c>
      <c r="W40" s="22">
        <v>243150</v>
      </c>
      <c r="X40" s="22">
        <v>450000</v>
      </c>
      <c r="Y40" s="22">
        <v>-206850</v>
      </c>
      <c r="Z40" s="23">
        <v>-45.966666666666669</v>
      </c>
      <c r="AA40" s="20">
        <v>600000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1875000</v>
      </c>
      <c r="F41" s="22">
        <v>2625000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1706250</v>
      </c>
      <c r="Y41" s="22">
        <v>-1706250</v>
      </c>
      <c r="Z41" s="23">
        <v>-100</v>
      </c>
      <c r="AA41" s="20">
        <v>2625000</v>
      </c>
    </row>
    <row r="42" spans="1:27" x14ac:dyDescent="0.25">
      <c r="A42" s="19" t="s">
        <v>68</v>
      </c>
      <c r="B42" s="15" t="s">
        <v>32</v>
      </c>
      <c r="C42" s="20">
        <v>5961780</v>
      </c>
      <c r="D42" s="20">
        <v>0</v>
      </c>
      <c r="E42" s="21">
        <v>3000000</v>
      </c>
      <c r="F42" s="22">
        <v>3000000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2250000</v>
      </c>
      <c r="Y42" s="22">
        <v>-2250000</v>
      </c>
      <c r="Z42" s="23">
        <v>-100</v>
      </c>
      <c r="AA42" s="20">
        <v>3000000</v>
      </c>
    </row>
    <row r="43" spans="1:27" x14ac:dyDescent="0.25">
      <c r="A43" s="19" t="s">
        <v>69</v>
      </c>
      <c r="B43" s="15" t="s">
        <v>32</v>
      </c>
      <c r="C43" s="20">
        <v>612475</v>
      </c>
      <c r="D43" s="20">
        <v>0</v>
      </c>
      <c r="E43" s="21">
        <v>1000000</v>
      </c>
      <c r="F43" s="22">
        <v>1000000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749997</v>
      </c>
      <c r="Y43" s="22">
        <v>-749997</v>
      </c>
      <c r="Z43" s="23">
        <v>-100</v>
      </c>
      <c r="AA43" s="20">
        <v>1000000</v>
      </c>
    </row>
    <row r="44" spans="1:27" x14ac:dyDescent="0.25">
      <c r="A44" s="19" t="s">
        <v>70</v>
      </c>
      <c r="B44" s="15" t="s">
        <v>32</v>
      </c>
      <c r="C44" s="20">
        <v>1682586</v>
      </c>
      <c r="D44" s="20">
        <v>0</v>
      </c>
      <c r="E44" s="21">
        <v>3620000</v>
      </c>
      <c r="F44" s="22">
        <v>3620000</v>
      </c>
      <c r="G44" s="22">
        <v>0</v>
      </c>
      <c r="H44" s="22">
        <v>4559</v>
      </c>
      <c r="I44" s="22">
        <v>214136</v>
      </c>
      <c r="J44" s="22">
        <v>218695</v>
      </c>
      <c r="K44" s="22">
        <v>65812</v>
      </c>
      <c r="L44" s="22">
        <v>213966</v>
      </c>
      <c r="M44" s="22">
        <v>62572</v>
      </c>
      <c r="N44" s="22">
        <v>342350</v>
      </c>
      <c r="O44" s="22">
        <v>11628</v>
      </c>
      <c r="P44" s="22">
        <v>2186</v>
      </c>
      <c r="Q44" s="22">
        <v>165062</v>
      </c>
      <c r="R44" s="22">
        <v>178876</v>
      </c>
      <c r="S44" s="22">
        <v>0</v>
      </c>
      <c r="T44" s="22">
        <v>0</v>
      </c>
      <c r="U44" s="22">
        <v>0</v>
      </c>
      <c r="V44" s="22">
        <v>0</v>
      </c>
      <c r="W44" s="22">
        <v>739921</v>
      </c>
      <c r="X44" s="22">
        <v>2714994</v>
      </c>
      <c r="Y44" s="22">
        <v>-1975073</v>
      </c>
      <c r="Z44" s="23">
        <v>-72.746864265630052</v>
      </c>
      <c r="AA44" s="20">
        <v>3620000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6058723</v>
      </c>
      <c r="D46" s="20">
        <v>0</v>
      </c>
      <c r="E46" s="21">
        <v>0</v>
      </c>
      <c r="F46" s="22">
        <v>4276777</v>
      </c>
      <c r="G46" s="22">
        <v>0</v>
      </c>
      <c r="H46" s="22">
        <v>0</v>
      </c>
      <c r="I46" s="22">
        <v>1978</v>
      </c>
      <c r="J46" s="22">
        <v>1978</v>
      </c>
      <c r="K46" s="22">
        <v>0</v>
      </c>
      <c r="L46" s="22">
        <v>0</v>
      </c>
      <c r="M46" s="22">
        <v>4285875</v>
      </c>
      <c r="N46" s="22">
        <v>4285875</v>
      </c>
      <c r="O46" s="22">
        <v>-11082</v>
      </c>
      <c r="P46" s="22">
        <v>0</v>
      </c>
      <c r="Q46" s="22">
        <v>0</v>
      </c>
      <c r="R46" s="22">
        <v>-11082</v>
      </c>
      <c r="S46" s="22">
        <v>0</v>
      </c>
      <c r="T46" s="22">
        <v>0</v>
      </c>
      <c r="U46" s="22">
        <v>0</v>
      </c>
      <c r="V46" s="22">
        <v>0</v>
      </c>
      <c r="W46" s="22">
        <v>4276771</v>
      </c>
      <c r="X46" s="22">
        <v>1710710</v>
      </c>
      <c r="Y46" s="22">
        <v>2566061</v>
      </c>
      <c r="Z46" s="23">
        <v>149.99976617895493</v>
      </c>
      <c r="AA46" s="20">
        <v>4276777</v>
      </c>
    </row>
    <row r="47" spans="1:27" x14ac:dyDescent="0.25">
      <c r="A47" s="19" t="s">
        <v>73</v>
      </c>
      <c r="B47" s="15" t="s">
        <v>32</v>
      </c>
      <c r="C47" s="20">
        <v>328963</v>
      </c>
      <c r="D47" s="20">
        <v>0</v>
      </c>
      <c r="E47" s="21">
        <v>340346</v>
      </c>
      <c r="F47" s="22">
        <v>340346</v>
      </c>
      <c r="G47" s="22">
        <v>0</v>
      </c>
      <c r="H47" s="22">
        <v>13638</v>
      </c>
      <c r="I47" s="22">
        <v>6381</v>
      </c>
      <c r="J47" s="22">
        <v>20019</v>
      </c>
      <c r="K47" s="22">
        <v>6730</v>
      </c>
      <c r="L47" s="22">
        <v>45217</v>
      </c>
      <c r="M47" s="22">
        <v>5979</v>
      </c>
      <c r="N47" s="22">
        <v>57926</v>
      </c>
      <c r="O47" s="22">
        <v>11602</v>
      </c>
      <c r="P47" s="22">
        <v>0</v>
      </c>
      <c r="Q47" s="22">
        <v>30273</v>
      </c>
      <c r="R47" s="22">
        <v>41875</v>
      </c>
      <c r="S47" s="22">
        <v>0</v>
      </c>
      <c r="T47" s="22">
        <v>0</v>
      </c>
      <c r="U47" s="22">
        <v>0</v>
      </c>
      <c r="V47" s="22">
        <v>0</v>
      </c>
      <c r="W47" s="22">
        <v>119820</v>
      </c>
      <c r="X47" s="22">
        <v>255267</v>
      </c>
      <c r="Y47" s="22">
        <v>-135447</v>
      </c>
      <c r="Z47" s="23">
        <v>-53.060912691417215</v>
      </c>
      <c r="AA47" s="20">
        <v>340346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23962949</v>
      </c>
      <c r="D50" s="29">
        <f t="shared" ref="D50:Y50" si="1">SUM(D37:D49)</f>
        <v>0</v>
      </c>
      <c r="E50" s="30">
        <f t="shared" si="1"/>
        <v>19740454</v>
      </c>
      <c r="F50" s="31">
        <f t="shared" si="1"/>
        <v>24767231</v>
      </c>
      <c r="G50" s="31">
        <f t="shared" si="1"/>
        <v>0</v>
      </c>
      <c r="H50" s="31">
        <f t="shared" si="1"/>
        <v>1531068</v>
      </c>
      <c r="I50" s="31">
        <f t="shared" si="1"/>
        <v>1106291</v>
      </c>
      <c r="J50" s="31">
        <f t="shared" si="1"/>
        <v>2637359</v>
      </c>
      <c r="K50" s="31">
        <f t="shared" si="1"/>
        <v>850305</v>
      </c>
      <c r="L50" s="31">
        <f t="shared" si="1"/>
        <v>992099</v>
      </c>
      <c r="M50" s="31">
        <f t="shared" si="1"/>
        <v>5063121</v>
      </c>
      <c r="N50" s="31">
        <f t="shared" si="1"/>
        <v>6905525</v>
      </c>
      <c r="O50" s="31">
        <f t="shared" si="1"/>
        <v>871919</v>
      </c>
      <c r="P50" s="31">
        <f t="shared" si="1"/>
        <v>114229</v>
      </c>
      <c r="Q50" s="31">
        <f t="shared" si="1"/>
        <v>1753697</v>
      </c>
      <c r="R50" s="31">
        <f t="shared" si="1"/>
        <v>2739845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12282729</v>
      </c>
      <c r="X50" s="31">
        <f t="shared" si="1"/>
        <v>16816061</v>
      </c>
      <c r="Y50" s="31">
        <f t="shared" si="1"/>
        <v>-4533332</v>
      </c>
      <c r="Z50" s="32">
        <f>+IF(X50&lt;&gt;0,+(Y50/X50)*100,0)</f>
        <v>-26.958346547387045</v>
      </c>
      <c r="AA50" s="29">
        <f>SUM(AA37:AA49)</f>
        <v>24767231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-12828400</v>
      </c>
      <c r="D51" s="39">
        <f t="shared" si="2"/>
        <v>0</v>
      </c>
      <c r="E51" s="40">
        <f t="shared" si="2"/>
        <v>-9240454</v>
      </c>
      <c r="F51" s="41">
        <f t="shared" si="2"/>
        <v>-5267231</v>
      </c>
      <c r="G51" s="41">
        <f t="shared" si="2"/>
        <v>669125</v>
      </c>
      <c r="H51" s="41">
        <f t="shared" si="2"/>
        <v>-863880</v>
      </c>
      <c r="I51" s="41">
        <f t="shared" si="2"/>
        <v>-434457</v>
      </c>
      <c r="J51" s="41">
        <f t="shared" si="2"/>
        <v>-629212</v>
      </c>
      <c r="K51" s="41">
        <f t="shared" si="2"/>
        <v>1597054</v>
      </c>
      <c r="L51" s="41">
        <f t="shared" si="2"/>
        <v>-322000</v>
      </c>
      <c r="M51" s="41">
        <f t="shared" si="2"/>
        <v>-4395981</v>
      </c>
      <c r="N51" s="41">
        <f t="shared" si="2"/>
        <v>-3120927</v>
      </c>
      <c r="O51" s="41">
        <f t="shared" si="2"/>
        <v>-205526</v>
      </c>
      <c r="P51" s="41">
        <f t="shared" si="2"/>
        <v>2992519</v>
      </c>
      <c r="Q51" s="41">
        <f t="shared" si="2"/>
        <v>-614313</v>
      </c>
      <c r="R51" s="41">
        <f t="shared" si="2"/>
        <v>2172680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-1577459</v>
      </c>
      <c r="X51" s="41">
        <f t="shared" si="2"/>
        <v>-5341061</v>
      </c>
      <c r="Y51" s="41">
        <f t="shared" si="2"/>
        <v>3763602</v>
      </c>
      <c r="Z51" s="42">
        <f>+IF(X51&lt;&gt;0,+(Y51/X51)*100,0)</f>
        <v>-70.465437485173823</v>
      </c>
      <c r="AA51" s="39">
        <f>+AA35-AA50</f>
        <v>-5267231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5901362</v>
      </c>
      <c r="H52" s="22">
        <v>2416441</v>
      </c>
      <c r="I52" s="22">
        <v>0</v>
      </c>
      <c r="J52" s="22">
        <v>8317803</v>
      </c>
      <c r="K52" s="22">
        <v>-8317803</v>
      </c>
      <c r="L52" s="22">
        <v>11742819</v>
      </c>
      <c r="M52" s="22">
        <v>3145338</v>
      </c>
      <c r="N52" s="22">
        <v>6570354</v>
      </c>
      <c r="O52" s="22">
        <v>0</v>
      </c>
      <c r="P52" s="22">
        <v>-1799058</v>
      </c>
      <c r="Q52" s="22">
        <v>1220851</v>
      </c>
      <c r="R52" s="22">
        <v>-578207</v>
      </c>
      <c r="S52" s="22">
        <v>0</v>
      </c>
      <c r="T52" s="22">
        <v>0</v>
      </c>
      <c r="U52" s="22">
        <v>0</v>
      </c>
      <c r="V52" s="22">
        <v>0</v>
      </c>
      <c r="W52" s="22">
        <v>14309950</v>
      </c>
      <c r="X52" s="22">
        <v>0</v>
      </c>
      <c r="Y52" s="22">
        <v>14309950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-12828400</v>
      </c>
      <c r="D54" s="48">
        <f t="shared" si="3"/>
        <v>0</v>
      </c>
      <c r="E54" s="49">
        <f t="shared" si="3"/>
        <v>-9240454</v>
      </c>
      <c r="F54" s="50">
        <f t="shared" si="3"/>
        <v>-5267231</v>
      </c>
      <c r="G54" s="50">
        <f t="shared" si="3"/>
        <v>6570487</v>
      </c>
      <c r="H54" s="50">
        <f t="shared" si="3"/>
        <v>1552561</v>
      </c>
      <c r="I54" s="50">
        <f t="shared" si="3"/>
        <v>-434457</v>
      </c>
      <c r="J54" s="50">
        <f t="shared" si="3"/>
        <v>7688591</v>
      </c>
      <c r="K54" s="50">
        <f t="shared" si="3"/>
        <v>-6720749</v>
      </c>
      <c r="L54" s="50">
        <f t="shared" si="3"/>
        <v>11420819</v>
      </c>
      <c r="M54" s="50">
        <f t="shared" si="3"/>
        <v>-1250643</v>
      </c>
      <c r="N54" s="50">
        <f t="shared" si="3"/>
        <v>3449427</v>
      </c>
      <c r="O54" s="50">
        <f t="shared" si="3"/>
        <v>-205526</v>
      </c>
      <c r="P54" s="50">
        <f t="shared" si="3"/>
        <v>1193461</v>
      </c>
      <c r="Q54" s="50">
        <f t="shared" si="3"/>
        <v>606538</v>
      </c>
      <c r="R54" s="50">
        <f t="shared" si="3"/>
        <v>1594473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12732491</v>
      </c>
      <c r="X54" s="50">
        <f t="shared" si="3"/>
        <v>-5341061</v>
      </c>
      <c r="Y54" s="50">
        <f t="shared" si="3"/>
        <v>18073552</v>
      </c>
      <c r="Z54" s="51">
        <f>+IF(X54&lt;&gt;0,+(Y54/X54)*100,0)</f>
        <v>-338.38879578420847</v>
      </c>
      <c r="AA54" s="48">
        <f>SUM(AA51:AA53)</f>
        <v>-5267231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-12828400</v>
      </c>
      <c r="D56" s="54">
        <f>+D54-D55</f>
        <v>0</v>
      </c>
      <c r="E56" s="55">
        <f t="shared" si="4"/>
        <v>-9240454</v>
      </c>
      <c r="F56" s="56">
        <f t="shared" si="4"/>
        <v>-5267231</v>
      </c>
      <c r="G56" s="56">
        <f t="shared" si="4"/>
        <v>6570487</v>
      </c>
      <c r="H56" s="56">
        <f t="shared" si="4"/>
        <v>1552561</v>
      </c>
      <c r="I56" s="56">
        <f t="shared" si="4"/>
        <v>-434457</v>
      </c>
      <c r="J56" s="56">
        <f t="shared" si="4"/>
        <v>7688591</v>
      </c>
      <c r="K56" s="56">
        <f t="shared" si="4"/>
        <v>-6720749</v>
      </c>
      <c r="L56" s="56">
        <f t="shared" si="4"/>
        <v>11420819</v>
      </c>
      <c r="M56" s="56">
        <f t="shared" si="4"/>
        <v>-1250643</v>
      </c>
      <c r="N56" s="56">
        <f t="shared" si="4"/>
        <v>3449427</v>
      </c>
      <c r="O56" s="56">
        <f t="shared" si="4"/>
        <v>-205526</v>
      </c>
      <c r="P56" s="56">
        <f t="shared" si="4"/>
        <v>1193461</v>
      </c>
      <c r="Q56" s="56">
        <f t="shared" si="4"/>
        <v>606538</v>
      </c>
      <c r="R56" s="56">
        <f t="shared" si="4"/>
        <v>1594473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12732491</v>
      </c>
      <c r="X56" s="56">
        <f t="shared" si="4"/>
        <v>-5341061</v>
      </c>
      <c r="Y56" s="56">
        <f t="shared" si="4"/>
        <v>18073552</v>
      </c>
      <c r="Z56" s="57">
        <f>+IF(X56&lt;&gt;0,+(Y56/X56)*100,0)</f>
        <v>-338.38879578420847</v>
      </c>
      <c r="AA56" s="54">
        <f>+AA54-AA55</f>
        <v>-5267231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-12828400</v>
      </c>
      <c r="D59" s="48">
        <f>SUM(D56:D58)</f>
        <v>0</v>
      </c>
      <c r="E59" s="49">
        <f t="shared" si="5"/>
        <v>-9240454</v>
      </c>
      <c r="F59" s="50">
        <f t="shared" si="5"/>
        <v>-5267231</v>
      </c>
      <c r="G59" s="50">
        <f t="shared" si="5"/>
        <v>6570487</v>
      </c>
      <c r="H59" s="50">
        <f t="shared" si="5"/>
        <v>1552561</v>
      </c>
      <c r="I59" s="50">
        <f t="shared" si="5"/>
        <v>-434457</v>
      </c>
      <c r="J59" s="50">
        <f t="shared" si="5"/>
        <v>7688591</v>
      </c>
      <c r="K59" s="50">
        <f t="shared" si="5"/>
        <v>-6720749</v>
      </c>
      <c r="L59" s="50">
        <f t="shared" si="5"/>
        <v>11420819</v>
      </c>
      <c r="M59" s="50">
        <f t="shared" si="5"/>
        <v>-1250643</v>
      </c>
      <c r="N59" s="50">
        <f t="shared" si="5"/>
        <v>3449427</v>
      </c>
      <c r="O59" s="50">
        <f t="shared" si="5"/>
        <v>-205526</v>
      </c>
      <c r="P59" s="50">
        <f t="shared" si="5"/>
        <v>1193461</v>
      </c>
      <c r="Q59" s="50">
        <f t="shared" si="5"/>
        <v>606538</v>
      </c>
      <c r="R59" s="50">
        <f t="shared" si="5"/>
        <v>1594473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12732491</v>
      </c>
      <c r="X59" s="50">
        <f t="shared" si="5"/>
        <v>-5341061</v>
      </c>
      <c r="Y59" s="50">
        <f t="shared" si="5"/>
        <v>18073552</v>
      </c>
      <c r="Z59" s="51">
        <f>+IF(X59&lt;&gt;0,+(Y59/X59)*100,0)</f>
        <v>-338.38879578420847</v>
      </c>
      <c r="AA59" s="48">
        <f>SUM(AA56:AA58)</f>
        <v>-5267231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-12828400</v>
      </c>
      <c r="D62" s="65">
        <f>SUM(D59:D61)</f>
        <v>0</v>
      </c>
      <c r="E62" s="66">
        <f t="shared" si="6"/>
        <v>-9240454</v>
      </c>
      <c r="F62" s="67">
        <f t="shared" si="6"/>
        <v>-5267231</v>
      </c>
      <c r="G62" s="67">
        <f t="shared" si="6"/>
        <v>6570487</v>
      </c>
      <c r="H62" s="67">
        <f t="shared" si="6"/>
        <v>1552561</v>
      </c>
      <c r="I62" s="67">
        <f t="shared" si="6"/>
        <v>-434457</v>
      </c>
      <c r="J62" s="67">
        <f t="shared" si="6"/>
        <v>7688591</v>
      </c>
      <c r="K62" s="67">
        <f t="shared" si="6"/>
        <v>-6720749</v>
      </c>
      <c r="L62" s="67">
        <f t="shared" si="6"/>
        <v>11420819</v>
      </c>
      <c r="M62" s="67">
        <f t="shared" si="6"/>
        <v>-1250643</v>
      </c>
      <c r="N62" s="67">
        <f t="shared" si="6"/>
        <v>3449427</v>
      </c>
      <c r="O62" s="67">
        <f t="shared" si="6"/>
        <v>-205526</v>
      </c>
      <c r="P62" s="67">
        <f t="shared" si="6"/>
        <v>1193461</v>
      </c>
      <c r="Q62" s="67">
        <f t="shared" si="6"/>
        <v>606538</v>
      </c>
      <c r="R62" s="67">
        <f t="shared" si="6"/>
        <v>1594473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12732491</v>
      </c>
      <c r="X62" s="67">
        <f t="shared" si="6"/>
        <v>-5341061</v>
      </c>
      <c r="Y62" s="67">
        <f t="shared" si="6"/>
        <v>18073552</v>
      </c>
      <c r="Z62" s="68">
        <f>+IF(X62&lt;&gt;0,+(Y62/X62)*100,0)</f>
        <v>-338.38879578420847</v>
      </c>
      <c r="AA62" s="65">
        <f>SUM(AA59:AA61)</f>
        <v>-5267231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232095056</v>
      </c>
      <c r="D8" s="20">
        <v>0</v>
      </c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>
        <v>20979435</v>
      </c>
      <c r="L8" s="22">
        <v>20944775</v>
      </c>
      <c r="M8" s="22">
        <v>20847881</v>
      </c>
      <c r="N8" s="22">
        <v>62772091</v>
      </c>
      <c r="O8" s="22">
        <v>21331521</v>
      </c>
      <c r="P8" s="22">
        <v>20826025</v>
      </c>
      <c r="Q8" s="22">
        <v>20894353</v>
      </c>
      <c r="R8" s="22">
        <v>63051899</v>
      </c>
      <c r="S8" s="22">
        <v>0</v>
      </c>
      <c r="T8" s="22">
        <v>0</v>
      </c>
      <c r="U8" s="22">
        <v>0</v>
      </c>
      <c r="V8" s="22">
        <v>0</v>
      </c>
      <c r="W8" s="22">
        <v>194021519</v>
      </c>
      <c r="X8" s="22">
        <v>187792020</v>
      </c>
      <c r="Y8" s="22">
        <v>6229499</v>
      </c>
      <c r="Z8" s="23">
        <v>3.3172330751860493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114809407</v>
      </c>
      <c r="D13" s="20">
        <v>0</v>
      </c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>
        <v>9085429</v>
      </c>
      <c r="L13" s="22">
        <v>9448516</v>
      </c>
      <c r="M13" s="22">
        <v>9609227</v>
      </c>
      <c r="N13" s="22">
        <v>28143172</v>
      </c>
      <c r="O13" s="22">
        <v>9542178</v>
      </c>
      <c r="P13" s="22">
        <v>9677148</v>
      </c>
      <c r="Q13" s="22">
        <v>9801655</v>
      </c>
      <c r="R13" s="22">
        <v>29020981</v>
      </c>
      <c r="S13" s="22">
        <v>0</v>
      </c>
      <c r="T13" s="22">
        <v>0</v>
      </c>
      <c r="U13" s="22">
        <v>0</v>
      </c>
      <c r="V13" s="22">
        <v>0</v>
      </c>
      <c r="W13" s="22">
        <v>83851523</v>
      </c>
      <c r="X13" s="22">
        <v>38715462</v>
      </c>
      <c r="Y13" s="22">
        <v>45136061</v>
      </c>
      <c r="Z13" s="23">
        <v>116.58406917628932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346904463</v>
      </c>
      <c r="D35" s="29">
        <f t="shared" ref="D35:Y35" si="0">SUM(D6:D34)</f>
        <v>0</v>
      </c>
      <c r="E35" s="30">
        <f t="shared" si="0"/>
        <v>302009980</v>
      </c>
      <c r="F35" s="31">
        <f t="shared" si="0"/>
        <v>302009980</v>
      </c>
      <c r="G35" s="31">
        <f t="shared" si="0"/>
        <v>31631098</v>
      </c>
      <c r="H35" s="31">
        <f t="shared" si="0"/>
        <v>31450538</v>
      </c>
      <c r="I35" s="31">
        <f t="shared" si="0"/>
        <v>31803263</v>
      </c>
      <c r="J35" s="31">
        <f t="shared" si="0"/>
        <v>94884899</v>
      </c>
      <c r="K35" s="31">
        <f t="shared" si="0"/>
        <v>30064864</v>
      </c>
      <c r="L35" s="31">
        <f t="shared" si="0"/>
        <v>30393291</v>
      </c>
      <c r="M35" s="31">
        <f t="shared" si="0"/>
        <v>30457108</v>
      </c>
      <c r="N35" s="31">
        <f t="shared" si="0"/>
        <v>90915263</v>
      </c>
      <c r="O35" s="31">
        <f t="shared" si="0"/>
        <v>30873699</v>
      </c>
      <c r="P35" s="31">
        <f t="shared" si="0"/>
        <v>30503173</v>
      </c>
      <c r="Q35" s="31">
        <f t="shared" si="0"/>
        <v>30696008</v>
      </c>
      <c r="R35" s="31">
        <f t="shared" si="0"/>
        <v>92072880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277873042</v>
      </c>
      <c r="X35" s="31">
        <f t="shared" si="0"/>
        <v>226507482</v>
      </c>
      <c r="Y35" s="31">
        <f t="shared" si="0"/>
        <v>51365560</v>
      </c>
      <c r="Z35" s="32">
        <f>+IF(X35&lt;&gt;0,+(Y35/X35)*100,0)</f>
        <v>22.677202336300752</v>
      </c>
      <c r="AA35" s="29">
        <f>SUM(AA6:AA34)</f>
        <v>302009980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83982301</v>
      </c>
      <c r="D37" s="20">
        <v>0</v>
      </c>
      <c r="E37" s="21">
        <v>79800666</v>
      </c>
      <c r="F37" s="22">
        <v>79800666</v>
      </c>
      <c r="G37" s="22">
        <v>7590414</v>
      </c>
      <c r="H37" s="22">
        <v>6406390</v>
      </c>
      <c r="I37" s="22">
        <v>6388375</v>
      </c>
      <c r="J37" s="22">
        <v>20385179</v>
      </c>
      <c r="K37" s="22">
        <v>6796111</v>
      </c>
      <c r="L37" s="22">
        <v>6445326</v>
      </c>
      <c r="M37" s="22">
        <v>6563302</v>
      </c>
      <c r="N37" s="22">
        <v>19804739</v>
      </c>
      <c r="O37" s="22">
        <v>6310040</v>
      </c>
      <c r="P37" s="22">
        <v>6584696</v>
      </c>
      <c r="Q37" s="22">
        <v>5510203</v>
      </c>
      <c r="R37" s="22">
        <v>18404939</v>
      </c>
      <c r="S37" s="22">
        <v>0</v>
      </c>
      <c r="T37" s="22">
        <v>0</v>
      </c>
      <c r="U37" s="22">
        <v>0</v>
      </c>
      <c r="V37" s="22">
        <v>0</v>
      </c>
      <c r="W37" s="22">
        <v>58594857</v>
      </c>
      <c r="X37" s="22">
        <v>59850774</v>
      </c>
      <c r="Y37" s="22">
        <v>-1255917</v>
      </c>
      <c r="Z37" s="23">
        <v>-2.0984139653732798</v>
      </c>
      <c r="AA37" s="20">
        <v>79800666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3167958</v>
      </c>
      <c r="D40" s="20">
        <v>0</v>
      </c>
      <c r="E40" s="21">
        <v>85505960</v>
      </c>
      <c r="F40" s="22">
        <v>85253827</v>
      </c>
      <c r="G40" s="22">
        <v>0</v>
      </c>
      <c r="H40" s="22">
        <v>0</v>
      </c>
      <c r="I40" s="22">
        <v>19740</v>
      </c>
      <c r="J40" s="22">
        <v>19740</v>
      </c>
      <c r="K40" s="22">
        <v>222351</v>
      </c>
      <c r="L40" s="22">
        <v>0</v>
      </c>
      <c r="M40" s="22">
        <v>281832</v>
      </c>
      <c r="N40" s="22">
        <v>504183</v>
      </c>
      <c r="O40" s="22">
        <v>133000</v>
      </c>
      <c r="P40" s="22">
        <v>676109</v>
      </c>
      <c r="Q40" s="22">
        <v>814226</v>
      </c>
      <c r="R40" s="22">
        <v>1623335</v>
      </c>
      <c r="S40" s="22">
        <v>0</v>
      </c>
      <c r="T40" s="22">
        <v>0</v>
      </c>
      <c r="U40" s="22">
        <v>0</v>
      </c>
      <c r="V40" s="22">
        <v>0</v>
      </c>
      <c r="W40" s="22">
        <v>2147258</v>
      </c>
      <c r="X40" s="22">
        <v>63940365</v>
      </c>
      <c r="Y40" s="22">
        <v>-61793107</v>
      </c>
      <c r="Z40" s="23">
        <v>-96.641780196281331</v>
      </c>
      <c r="AA40" s="20">
        <v>85253827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5959000</v>
      </c>
      <c r="F41" s="22">
        <v>5959000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4469256</v>
      </c>
      <c r="Y41" s="22">
        <v>-4469256</v>
      </c>
      <c r="Z41" s="23">
        <v>-100</v>
      </c>
      <c r="AA41" s="20">
        <v>5959000</v>
      </c>
    </row>
    <row r="42" spans="1:27" x14ac:dyDescent="0.25">
      <c r="A42" s="19" t="s">
        <v>68</v>
      </c>
      <c r="B42" s="15" t="s">
        <v>32</v>
      </c>
      <c r="C42" s="20">
        <v>48403781</v>
      </c>
      <c r="D42" s="20">
        <v>0</v>
      </c>
      <c r="E42" s="21">
        <v>77457525</v>
      </c>
      <c r="F42" s="22">
        <v>77457525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58093155</v>
      </c>
      <c r="Y42" s="22">
        <v>-58093155</v>
      </c>
      <c r="Z42" s="23">
        <v>-100</v>
      </c>
      <c r="AA42" s="20">
        <v>77457525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19885550</v>
      </c>
      <c r="D44" s="20">
        <v>0</v>
      </c>
      <c r="E44" s="21">
        <v>27134900</v>
      </c>
      <c r="F44" s="22">
        <v>25362020</v>
      </c>
      <c r="G44" s="22">
        <v>0</v>
      </c>
      <c r="H44" s="22">
        <v>363124</v>
      </c>
      <c r="I44" s="22">
        <v>2478364</v>
      </c>
      <c r="J44" s="22">
        <v>2841488</v>
      </c>
      <c r="K44" s="22">
        <v>0</v>
      </c>
      <c r="L44" s="22">
        <v>0</v>
      </c>
      <c r="M44" s="22">
        <v>1099796</v>
      </c>
      <c r="N44" s="22">
        <v>1099796</v>
      </c>
      <c r="O44" s="22">
        <v>0</v>
      </c>
      <c r="P44" s="22">
        <v>1165805</v>
      </c>
      <c r="Q44" s="22">
        <v>1425000</v>
      </c>
      <c r="R44" s="22">
        <v>2590805</v>
      </c>
      <c r="S44" s="22">
        <v>0</v>
      </c>
      <c r="T44" s="22">
        <v>0</v>
      </c>
      <c r="U44" s="22">
        <v>0</v>
      </c>
      <c r="V44" s="22">
        <v>0</v>
      </c>
      <c r="W44" s="22">
        <v>6532089</v>
      </c>
      <c r="X44" s="22">
        <v>19021500</v>
      </c>
      <c r="Y44" s="22">
        <v>-12489411</v>
      </c>
      <c r="Z44" s="23">
        <v>-65.659443261572434</v>
      </c>
      <c r="AA44" s="20">
        <v>25362020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263345197</v>
      </c>
      <c r="D46" s="20">
        <v>0</v>
      </c>
      <c r="E46" s="21">
        <v>3777201</v>
      </c>
      <c r="F46" s="22">
        <v>3777201</v>
      </c>
      <c r="G46" s="22">
        <v>62295</v>
      </c>
      <c r="H46" s="22">
        <v>-31211857</v>
      </c>
      <c r="I46" s="22">
        <v>176355</v>
      </c>
      <c r="J46" s="22">
        <v>-30973207</v>
      </c>
      <c r="K46" s="22">
        <v>52545</v>
      </c>
      <c r="L46" s="22">
        <v>16895</v>
      </c>
      <c r="M46" s="22">
        <v>28139</v>
      </c>
      <c r="N46" s="22">
        <v>97579</v>
      </c>
      <c r="O46" s="22">
        <v>238256</v>
      </c>
      <c r="P46" s="22">
        <v>401155</v>
      </c>
      <c r="Q46" s="22">
        <v>692756</v>
      </c>
      <c r="R46" s="22">
        <v>1332167</v>
      </c>
      <c r="S46" s="22">
        <v>0</v>
      </c>
      <c r="T46" s="22">
        <v>0</v>
      </c>
      <c r="U46" s="22">
        <v>0</v>
      </c>
      <c r="V46" s="22">
        <v>0</v>
      </c>
      <c r="W46" s="22">
        <v>-29543461</v>
      </c>
      <c r="X46" s="22">
        <v>2832903</v>
      </c>
      <c r="Y46" s="22">
        <v>-32376364</v>
      </c>
      <c r="Z46" s="23">
        <v>-1142.8687815996523</v>
      </c>
      <c r="AA46" s="20">
        <v>3777201</v>
      </c>
    </row>
    <row r="47" spans="1:27" x14ac:dyDescent="0.25">
      <c r="A47" s="19" t="s">
        <v>73</v>
      </c>
      <c r="B47" s="15" t="s">
        <v>32</v>
      </c>
      <c r="C47" s="20">
        <v>13399178</v>
      </c>
      <c r="D47" s="20">
        <v>0</v>
      </c>
      <c r="E47" s="21">
        <v>18563391</v>
      </c>
      <c r="F47" s="22">
        <v>18522524</v>
      </c>
      <c r="G47" s="22">
        <v>286337</v>
      </c>
      <c r="H47" s="22">
        <v>967985</v>
      </c>
      <c r="I47" s="22">
        <v>54486</v>
      </c>
      <c r="J47" s="22">
        <v>1308808</v>
      </c>
      <c r="K47" s="22">
        <v>4216841</v>
      </c>
      <c r="L47" s="22">
        <v>55048</v>
      </c>
      <c r="M47" s="22">
        <v>1163725</v>
      </c>
      <c r="N47" s="22">
        <v>5435614</v>
      </c>
      <c r="O47" s="22">
        <v>551354</v>
      </c>
      <c r="P47" s="22">
        <v>1666819</v>
      </c>
      <c r="Q47" s="22">
        <v>1618812</v>
      </c>
      <c r="R47" s="22">
        <v>3836985</v>
      </c>
      <c r="S47" s="22">
        <v>0</v>
      </c>
      <c r="T47" s="22">
        <v>0</v>
      </c>
      <c r="U47" s="22">
        <v>0</v>
      </c>
      <c r="V47" s="22">
        <v>0</v>
      </c>
      <c r="W47" s="22">
        <v>10581407</v>
      </c>
      <c r="X47" s="22">
        <v>13891923</v>
      </c>
      <c r="Y47" s="22">
        <v>-3310516</v>
      </c>
      <c r="Z47" s="23">
        <v>-23.830509282264234</v>
      </c>
      <c r="AA47" s="20">
        <v>18522524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432183965</v>
      </c>
      <c r="D50" s="29">
        <f t="shared" ref="D50:Y50" si="1">SUM(D37:D49)</f>
        <v>0</v>
      </c>
      <c r="E50" s="30">
        <f t="shared" si="1"/>
        <v>298198643</v>
      </c>
      <c r="F50" s="31">
        <f t="shared" si="1"/>
        <v>296132763</v>
      </c>
      <c r="G50" s="31">
        <f t="shared" si="1"/>
        <v>7939046</v>
      </c>
      <c r="H50" s="31">
        <f t="shared" si="1"/>
        <v>-23474358</v>
      </c>
      <c r="I50" s="31">
        <f t="shared" si="1"/>
        <v>9117320</v>
      </c>
      <c r="J50" s="31">
        <f t="shared" si="1"/>
        <v>-6417992</v>
      </c>
      <c r="K50" s="31">
        <f t="shared" si="1"/>
        <v>11287848</v>
      </c>
      <c r="L50" s="31">
        <f t="shared" si="1"/>
        <v>6517269</v>
      </c>
      <c r="M50" s="31">
        <f t="shared" si="1"/>
        <v>9136794</v>
      </c>
      <c r="N50" s="31">
        <f t="shared" si="1"/>
        <v>26941911</v>
      </c>
      <c r="O50" s="31">
        <f t="shared" si="1"/>
        <v>7232650</v>
      </c>
      <c r="P50" s="31">
        <f t="shared" si="1"/>
        <v>10494584</v>
      </c>
      <c r="Q50" s="31">
        <f t="shared" si="1"/>
        <v>10060997</v>
      </c>
      <c r="R50" s="31">
        <f t="shared" si="1"/>
        <v>27788231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48312150</v>
      </c>
      <c r="X50" s="31">
        <f t="shared" si="1"/>
        <v>222099876</v>
      </c>
      <c r="Y50" s="31">
        <f t="shared" si="1"/>
        <v>-173787726</v>
      </c>
      <c r="Z50" s="32">
        <f>+IF(X50&lt;&gt;0,+(Y50/X50)*100,0)</f>
        <v>-78.247556518221558</v>
      </c>
      <c r="AA50" s="29">
        <f>SUM(AA37:AA49)</f>
        <v>296132763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-85279502</v>
      </c>
      <c r="D51" s="39">
        <f t="shared" si="2"/>
        <v>0</v>
      </c>
      <c r="E51" s="40">
        <f t="shared" si="2"/>
        <v>3811337</v>
      </c>
      <c r="F51" s="41">
        <f t="shared" si="2"/>
        <v>5877217</v>
      </c>
      <c r="G51" s="41">
        <f t="shared" si="2"/>
        <v>23692052</v>
      </c>
      <c r="H51" s="41">
        <f t="shared" si="2"/>
        <v>54924896</v>
      </c>
      <c r="I51" s="41">
        <f t="shared" si="2"/>
        <v>22685943</v>
      </c>
      <c r="J51" s="41">
        <f t="shared" si="2"/>
        <v>101302891</v>
      </c>
      <c r="K51" s="41">
        <f t="shared" si="2"/>
        <v>18777016</v>
      </c>
      <c r="L51" s="41">
        <f t="shared" si="2"/>
        <v>23876022</v>
      </c>
      <c r="M51" s="41">
        <f t="shared" si="2"/>
        <v>21320314</v>
      </c>
      <c r="N51" s="41">
        <f t="shared" si="2"/>
        <v>63973352</v>
      </c>
      <c r="O51" s="41">
        <f t="shared" si="2"/>
        <v>23641049</v>
      </c>
      <c r="P51" s="41">
        <f t="shared" si="2"/>
        <v>20008589</v>
      </c>
      <c r="Q51" s="41">
        <f t="shared" si="2"/>
        <v>20635011</v>
      </c>
      <c r="R51" s="41">
        <f t="shared" si="2"/>
        <v>64284649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229560892</v>
      </c>
      <c r="X51" s="41">
        <f t="shared" si="2"/>
        <v>4407606</v>
      </c>
      <c r="Y51" s="41">
        <f t="shared" si="2"/>
        <v>225153286</v>
      </c>
      <c r="Z51" s="42">
        <f>+IF(X51&lt;&gt;0,+(Y51/X51)*100,0)</f>
        <v>5108.2897609269066</v>
      </c>
      <c r="AA51" s="39">
        <f>+AA35-AA50</f>
        <v>5877217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-85279502</v>
      </c>
      <c r="D54" s="48">
        <f t="shared" si="3"/>
        <v>0</v>
      </c>
      <c r="E54" s="49">
        <f t="shared" si="3"/>
        <v>3811337</v>
      </c>
      <c r="F54" s="50">
        <f t="shared" si="3"/>
        <v>5877217</v>
      </c>
      <c r="G54" s="50">
        <f t="shared" si="3"/>
        <v>23692052</v>
      </c>
      <c r="H54" s="50">
        <f t="shared" si="3"/>
        <v>54924896</v>
      </c>
      <c r="I54" s="50">
        <f t="shared" si="3"/>
        <v>22685943</v>
      </c>
      <c r="J54" s="50">
        <f t="shared" si="3"/>
        <v>101302891</v>
      </c>
      <c r="K54" s="50">
        <f t="shared" si="3"/>
        <v>18777016</v>
      </c>
      <c r="L54" s="50">
        <f t="shared" si="3"/>
        <v>23876022</v>
      </c>
      <c r="M54" s="50">
        <f t="shared" si="3"/>
        <v>21320314</v>
      </c>
      <c r="N54" s="50">
        <f t="shared" si="3"/>
        <v>63973352</v>
      </c>
      <c r="O54" s="50">
        <f t="shared" si="3"/>
        <v>23641049</v>
      </c>
      <c r="P54" s="50">
        <f t="shared" si="3"/>
        <v>20008589</v>
      </c>
      <c r="Q54" s="50">
        <f t="shared" si="3"/>
        <v>20635011</v>
      </c>
      <c r="R54" s="50">
        <f t="shared" si="3"/>
        <v>64284649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229560892</v>
      </c>
      <c r="X54" s="50">
        <f t="shared" si="3"/>
        <v>4407606</v>
      </c>
      <c r="Y54" s="50">
        <f t="shared" si="3"/>
        <v>225153286</v>
      </c>
      <c r="Z54" s="51">
        <f>+IF(X54&lt;&gt;0,+(Y54/X54)*100,0)</f>
        <v>5108.2897609269066</v>
      </c>
      <c r="AA54" s="48">
        <f>SUM(AA51:AA53)</f>
        <v>5877217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-85279502</v>
      </c>
      <c r="D56" s="54">
        <f>+D54-D55</f>
        <v>0</v>
      </c>
      <c r="E56" s="55">
        <f t="shared" si="4"/>
        <v>3811337</v>
      </c>
      <c r="F56" s="56">
        <f t="shared" si="4"/>
        <v>5877217</v>
      </c>
      <c r="G56" s="56">
        <f t="shared" si="4"/>
        <v>23692052</v>
      </c>
      <c r="H56" s="56">
        <f t="shared" si="4"/>
        <v>54924896</v>
      </c>
      <c r="I56" s="56">
        <f t="shared" si="4"/>
        <v>22685943</v>
      </c>
      <c r="J56" s="56">
        <f t="shared" si="4"/>
        <v>101302891</v>
      </c>
      <c r="K56" s="56">
        <f t="shared" si="4"/>
        <v>18777016</v>
      </c>
      <c r="L56" s="56">
        <f t="shared" si="4"/>
        <v>23876022</v>
      </c>
      <c r="M56" s="56">
        <f t="shared" si="4"/>
        <v>21320314</v>
      </c>
      <c r="N56" s="56">
        <f t="shared" si="4"/>
        <v>63973352</v>
      </c>
      <c r="O56" s="56">
        <f t="shared" si="4"/>
        <v>23641049</v>
      </c>
      <c r="P56" s="56">
        <f t="shared" si="4"/>
        <v>20008589</v>
      </c>
      <c r="Q56" s="56">
        <f t="shared" si="4"/>
        <v>20635011</v>
      </c>
      <c r="R56" s="56">
        <f t="shared" si="4"/>
        <v>64284649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229560892</v>
      </c>
      <c r="X56" s="56">
        <f t="shared" si="4"/>
        <v>4407606</v>
      </c>
      <c r="Y56" s="56">
        <f t="shared" si="4"/>
        <v>225153286</v>
      </c>
      <c r="Z56" s="57">
        <f>+IF(X56&lt;&gt;0,+(Y56/X56)*100,0)</f>
        <v>5108.2897609269066</v>
      </c>
      <c r="AA56" s="54">
        <f>+AA54-AA55</f>
        <v>5877217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-85279502</v>
      </c>
      <c r="D59" s="48">
        <f>SUM(D56:D58)</f>
        <v>0</v>
      </c>
      <c r="E59" s="49">
        <f t="shared" si="5"/>
        <v>3811337</v>
      </c>
      <c r="F59" s="50">
        <f t="shared" si="5"/>
        <v>5877217</v>
      </c>
      <c r="G59" s="50">
        <f t="shared" si="5"/>
        <v>23692052</v>
      </c>
      <c r="H59" s="50">
        <f t="shared" si="5"/>
        <v>54924896</v>
      </c>
      <c r="I59" s="50">
        <f t="shared" si="5"/>
        <v>22685943</v>
      </c>
      <c r="J59" s="50">
        <f t="shared" si="5"/>
        <v>101302891</v>
      </c>
      <c r="K59" s="50">
        <f t="shared" si="5"/>
        <v>18777016</v>
      </c>
      <c r="L59" s="50">
        <f t="shared" si="5"/>
        <v>23876022</v>
      </c>
      <c r="M59" s="50">
        <f t="shared" si="5"/>
        <v>21320314</v>
      </c>
      <c r="N59" s="50">
        <f t="shared" si="5"/>
        <v>63973352</v>
      </c>
      <c r="O59" s="50">
        <f t="shared" si="5"/>
        <v>23641049</v>
      </c>
      <c r="P59" s="50">
        <f t="shared" si="5"/>
        <v>20008589</v>
      </c>
      <c r="Q59" s="50">
        <f t="shared" si="5"/>
        <v>20635011</v>
      </c>
      <c r="R59" s="50">
        <f t="shared" si="5"/>
        <v>64284649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229560892</v>
      </c>
      <c r="X59" s="50">
        <f t="shared" si="5"/>
        <v>4407606</v>
      </c>
      <c r="Y59" s="50">
        <f t="shared" si="5"/>
        <v>225153286</v>
      </c>
      <c r="Z59" s="51">
        <f>+IF(X59&lt;&gt;0,+(Y59/X59)*100,0)</f>
        <v>5108.2897609269066</v>
      </c>
      <c r="AA59" s="48">
        <f>SUM(AA56:AA58)</f>
        <v>5877217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-85279502</v>
      </c>
      <c r="D62" s="65">
        <f>SUM(D59:D61)</f>
        <v>0</v>
      </c>
      <c r="E62" s="66">
        <f t="shared" si="6"/>
        <v>3811337</v>
      </c>
      <c r="F62" s="67">
        <f t="shared" si="6"/>
        <v>5877217</v>
      </c>
      <c r="G62" s="67">
        <f t="shared" si="6"/>
        <v>23692052</v>
      </c>
      <c r="H62" s="67">
        <f t="shared" si="6"/>
        <v>54924896</v>
      </c>
      <c r="I62" s="67">
        <f t="shared" si="6"/>
        <v>22685943</v>
      </c>
      <c r="J62" s="67">
        <f t="shared" si="6"/>
        <v>101302891</v>
      </c>
      <c r="K62" s="67">
        <f t="shared" si="6"/>
        <v>18777016</v>
      </c>
      <c r="L62" s="67">
        <f t="shared" si="6"/>
        <v>23876022</v>
      </c>
      <c r="M62" s="67">
        <f t="shared" si="6"/>
        <v>21320314</v>
      </c>
      <c r="N62" s="67">
        <f t="shared" si="6"/>
        <v>63973352</v>
      </c>
      <c r="O62" s="67">
        <f t="shared" si="6"/>
        <v>23641049</v>
      </c>
      <c r="P62" s="67">
        <f t="shared" si="6"/>
        <v>20008589</v>
      </c>
      <c r="Q62" s="67">
        <f t="shared" si="6"/>
        <v>20635011</v>
      </c>
      <c r="R62" s="67">
        <f t="shared" si="6"/>
        <v>64284649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229560892</v>
      </c>
      <c r="X62" s="67">
        <f t="shared" si="6"/>
        <v>4407606</v>
      </c>
      <c r="Y62" s="67">
        <f t="shared" si="6"/>
        <v>225153286</v>
      </c>
      <c r="Z62" s="68">
        <f>+IF(X62&lt;&gt;0,+(Y62/X62)*100,0)</f>
        <v>5108.2897609269066</v>
      </c>
      <c r="AA62" s="65">
        <f>SUM(AA59:AA61)</f>
        <v>5877217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-26866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-1120</v>
      </c>
      <c r="J7" s="22">
        <v>-1120</v>
      </c>
      <c r="K7" s="22">
        <v>-1563</v>
      </c>
      <c r="L7" s="22">
        <v>-886</v>
      </c>
      <c r="M7" s="22">
        <v>0</v>
      </c>
      <c r="N7" s="22">
        <v>-2449</v>
      </c>
      <c r="O7" s="22">
        <v>-808</v>
      </c>
      <c r="P7" s="22">
        <v>0</v>
      </c>
      <c r="Q7" s="22">
        <v>0</v>
      </c>
      <c r="R7" s="22">
        <v>-808</v>
      </c>
      <c r="S7" s="22">
        <v>0</v>
      </c>
      <c r="T7" s="22">
        <v>0</v>
      </c>
      <c r="U7" s="22">
        <v>0</v>
      </c>
      <c r="V7" s="22">
        <v>0</v>
      </c>
      <c r="W7" s="22">
        <v>-4377</v>
      </c>
      <c r="X7" s="22">
        <v>0</v>
      </c>
      <c r="Y7" s="22">
        <v>-4377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31489054</v>
      </c>
      <c r="D8" s="20">
        <v>0</v>
      </c>
      <c r="E8" s="21">
        <v>34912211</v>
      </c>
      <c r="F8" s="22">
        <v>31386739</v>
      </c>
      <c r="G8" s="22">
        <v>4180727</v>
      </c>
      <c r="H8" s="22">
        <v>4177990</v>
      </c>
      <c r="I8" s="22">
        <v>4179382</v>
      </c>
      <c r="J8" s="22">
        <v>12538099</v>
      </c>
      <c r="K8" s="22">
        <v>3429004</v>
      </c>
      <c r="L8" s="22">
        <v>4177243</v>
      </c>
      <c r="M8" s="22">
        <v>4177599</v>
      </c>
      <c r="N8" s="22">
        <v>11783846</v>
      </c>
      <c r="O8" s="22">
        <v>-6768280</v>
      </c>
      <c r="P8" s="22">
        <v>2624382</v>
      </c>
      <c r="Q8" s="22">
        <v>0</v>
      </c>
      <c r="R8" s="22">
        <v>-4143898</v>
      </c>
      <c r="S8" s="22">
        <v>0</v>
      </c>
      <c r="T8" s="22">
        <v>0</v>
      </c>
      <c r="U8" s="22">
        <v>0</v>
      </c>
      <c r="V8" s="22">
        <v>0</v>
      </c>
      <c r="W8" s="22">
        <v>20178047</v>
      </c>
      <c r="X8" s="22">
        <v>25302787</v>
      </c>
      <c r="Y8" s="22">
        <v>-5124740</v>
      </c>
      <c r="Z8" s="23">
        <v>-20.253658223499254</v>
      </c>
      <c r="AA8" s="20">
        <v>31386739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2369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670480</v>
      </c>
      <c r="J10" s="22">
        <v>670480</v>
      </c>
      <c r="K10" s="22">
        <v>709959</v>
      </c>
      <c r="L10" s="22">
        <v>776139</v>
      </c>
      <c r="M10" s="22">
        <v>0</v>
      </c>
      <c r="N10" s="22">
        <v>1486098</v>
      </c>
      <c r="O10" s="22">
        <v>390072</v>
      </c>
      <c r="P10" s="22">
        <v>0</v>
      </c>
      <c r="Q10" s="22">
        <v>0</v>
      </c>
      <c r="R10" s="22">
        <v>390072</v>
      </c>
      <c r="S10" s="22">
        <v>0</v>
      </c>
      <c r="T10" s="22">
        <v>0</v>
      </c>
      <c r="U10" s="22">
        <v>0</v>
      </c>
      <c r="V10" s="22">
        <v>0</v>
      </c>
      <c r="W10" s="22">
        <v>2546650</v>
      </c>
      <c r="X10" s="22">
        <v>0</v>
      </c>
      <c r="Y10" s="22">
        <v>2546650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4390535</v>
      </c>
      <c r="F13" s="22">
        <v>12986311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5441845</v>
      </c>
      <c r="Y13" s="22">
        <v>-5441845</v>
      </c>
      <c r="Z13" s="23">
        <v>-100</v>
      </c>
      <c r="AA13" s="20">
        <v>12986311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4732088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29397199</v>
      </c>
      <c r="D28" s="20">
        <v>0</v>
      </c>
      <c r="E28" s="21">
        <v>30398940</v>
      </c>
      <c r="F28" s="22">
        <v>30398940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21230072</v>
      </c>
      <c r="N28" s="22">
        <v>21230072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21230072</v>
      </c>
      <c r="X28" s="22">
        <v>24319152</v>
      </c>
      <c r="Y28" s="22">
        <v>-3089080</v>
      </c>
      <c r="Z28" s="23">
        <v>-12.702252118001484</v>
      </c>
      <c r="AA28" s="20">
        <v>30398940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65593844</v>
      </c>
      <c r="D35" s="29">
        <f t="shared" ref="D35:Y35" si="0">SUM(D6:D34)</f>
        <v>0</v>
      </c>
      <c r="E35" s="30">
        <f t="shared" si="0"/>
        <v>69701686</v>
      </c>
      <c r="F35" s="31">
        <f t="shared" si="0"/>
        <v>74771990</v>
      </c>
      <c r="G35" s="31">
        <f t="shared" si="0"/>
        <v>4180727</v>
      </c>
      <c r="H35" s="31">
        <f t="shared" si="0"/>
        <v>4177990</v>
      </c>
      <c r="I35" s="31">
        <f t="shared" si="0"/>
        <v>4848742</v>
      </c>
      <c r="J35" s="31">
        <f t="shared" si="0"/>
        <v>13207459</v>
      </c>
      <c r="K35" s="31">
        <f t="shared" si="0"/>
        <v>4137400</v>
      </c>
      <c r="L35" s="31">
        <f t="shared" si="0"/>
        <v>4952496</v>
      </c>
      <c r="M35" s="31">
        <f t="shared" si="0"/>
        <v>25407671</v>
      </c>
      <c r="N35" s="31">
        <f t="shared" si="0"/>
        <v>34497567</v>
      </c>
      <c r="O35" s="31">
        <f t="shared" si="0"/>
        <v>-6379016</v>
      </c>
      <c r="P35" s="31">
        <f t="shared" si="0"/>
        <v>2624382</v>
      </c>
      <c r="Q35" s="31">
        <f t="shared" si="0"/>
        <v>0</v>
      </c>
      <c r="R35" s="31">
        <f t="shared" si="0"/>
        <v>-3754634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43950392</v>
      </c>
      <c r="X35" s="31">
        <f t="shared" si="0"/>
        <v>55063784</v>
      </c>
      <c r="Y35" s="31">
        <f t="shared" si="0"/>
        <v>-11113392</v>
      </c>
      <c r="Z35" s="32">
        <f>+IF(X35&lt;&gt;0,+(Y35/X35)*100,0)</f>
        <v>-20.182761141152231</v>
      </c>
      <c r="AA35" s="29">
        <f>SUM(AA6:AA34)</f>
        <v>74771990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23580740</v>
      </c>
      <c r="D37" s="20">
        <v>0</v>
      </c>
      <c r="E37" s="21">
        <v>23673597</v>
      </c>
      <c r="F37" s="22">
        <v>23779325</v>
      </c>
      <c r="G37" s="22">
        <v>2180282</v>
      </c>
      <c r="H37" s="22">
        <v>1860500</v>
      </c>
      <c r="I37" s="22">
        <v>1832158</v>
      </c>
      <c r="J37" s="22">
        <v>5872940</v>
      </c>
      <c r="K37" s="22">
        <v>1920564</v>
      </c>
      <c r="L37" s="22">
        <v>1993429</v>
      </c>
      <c r="M37" s="22">
        <v>2187474</v>
      </c>
      <c r="N37" s="22">
        <v>6101467</v>
      </c>
      <c r="O37" s="22">
        <v>1896859</v>
      </c>
      <c r="P37" s="22">
        <v>2033776</v>
      </c>
      <c r="Q37" s="22">
        <v>0</v>
      </c>
      <c r="R37" s="22">
        <v>3930635</v>
      </c>
      <c r="S37" s="22">
        <v>0</v>
      </c>
      <c r="T37" s="22">
        <v>0</v>
      </c>
      <c r="U37" s="22">
        <v>0</v>
      </c>
      <c r="V37" s="22">
        <v>0</v>
      </c>
      <c r="W37" s="22">
        <v>15905042</v>
      </c>
      <c r="X37" s="22">
        <v>17781626</v>
      </c>
      <c r="Y37" s="22">
        <v>-1876584</v>
      </c>
      <c r="Z37" s="23">
        <v>-10.553500562884405</v>
      </c>
      <c r="AA37" s="20">
        <v>23779325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10124834</v>
      </c>
      <c r="D40" s="20">
        <v>0</v>
      </c>
      <c r="E40" s="21">
        <v>11582466</v>
      </c>
      <c r="F40" s="22">
        <v>25350906</v>
      </c>
      <c r="G40" s="22">
        <v>1872</v>
      </c>
      <c r="H40" s="22">
        <v>0</v>
      </c>
      <c r="I40" s="22">
        <v>0</v>
      </c>
      <c r="J40" s="22">
        <v>1872</v>
      </c>
      <c r="K40" s="22">
        <v>514822</v>
      </c>
      <c r="L40" s="22">
        <v>2528299</v>
      </c>
      <c r="M40" s="22">
        <v>11310532</v>
      </c>
      <c r="N40" s="22">
        <v>14353653</v>
      </c>
      <c r="O40" s="22">
        <v>432501</v>
      </c>
      <c r="P40" s="22">
        <v>0</v>
      </c>
      <c r="Q40" s="22">
        <v>0</v>
      </c>
      <c r="R40" s="22">
        <v>432501</v>
      </c>
      <c r="S40" s="22">
        <v>0</v>
      </c>
      <c r="T40" s="22">
        <v>0</v>
      </c>
      <c r="U40" s="22">
        <v>0</v>
      </c>
      <c r="V40" s="22">
        <v>0</v>
      </c>
      <c r="W40" s="22">
        <v>14788026</v>
      </c>
      <c r="X40" s="22">
        <v>10553958</v>
      </c>
      <c r="Y40" s="22">
        <v>4234068</v>
      </c>
      <c r="Z40" s="23">
        <v>40.118294956261906</v>
      </c>
      <c r="AA40" s="20">
        <v>25350906</v>
      </c>
    </row>
    <row r="41" spans="1:27" x14ac:dyDescent="0.25">
      <c r="A41" s="19" t="s">
        <v>67</v>
      </c>
      <c r="B41" s="15" t="s">
        <v>32</v>
      </c>
      <c r="C41" s="20">
        <v>24682667</v>
      </c>
      <c r="D41" s="20">
        <v>0</v>
      </c>
      <c r="E41" s="21">
        <v>16192728</v>
      </c>
      <c r="F41" s="22">
        <v>31827500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16053239</v>
      </c>
      <c r="Y41" s="22">
        <v>-16053239</v>
      </c>
      <c r="Z41" s="23">
        <v>-100</v>
      </c>
      <c r="AA41" s="20">
        <v>31827500</v>
      </c>
    </row>
    <row r="42" spans="1:27" x14ac:dyDescent="0.25">
      <c r="A42" s="19" t="s">
        <v>68</v>
      </c>
      <c r="B42" s="15" t="s">
        <v>32</v>
      </c>
      <c r="C42" s="20">
        <v>9611960</v>
      </c>
      <c r="D42" s="20">
        <v>0</v>
      </c>
      <c r="E42" s="21">
        <v>27200100</v>
      </c>
      <c r="F42" s="22">
        <v>9652876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3413266</v>
      </c>
      <c r="Y42" s="22">
        <v>-3413266</v>
      </c>
      <c r="Z42" s="23">
        <v>-100</v>
      </c>
      <c r="AA42" s="20">
        <v>9652876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239776</v>
      </c>
      <c r="G46" s="22">
        <v>0</v>
      </c>
      <c r="H46" s="22">
        <v>0</v>
      </c>
      <c r="I46" s="22">
        <v>0</v>
      </c>
      <c r="J46" s="22">
        <v>0</v>
      </c>
      <c r="K46" s="22">
        <v>21093</v>
      </c>
      <c r="L46" s="22">
        <v>18776</v>
      </c>
      <c r="M46" s="22">
        <v>0</v>
      </c>
      <c r="N46" s="22">
        <v>39869</v>
      </c>
      <c r="O46" s="22">
        <v>0</v>
      </c>
      <c r="P46" s="22">
        <v>15884</v>
      </c>
      <c r="Q46" s="22">
        <v>0</v>
      </c>
      <c r="R46" s="22">
        <v>15884</v>
      </c>
      <c r="S46" s="22">
        <v>0</v>
      </c>
      <c r="T46" s="22">
        <v>0</v>
      </c>
      <c r="U46" s="22">
        <v>0</v>
      </c>
      <c r="V46" s="22">
        <v>0</v>
      </c>
      <c r="W46" s="22">
        <v>55753</v>
      </c>
      <c r="X46" s="22">
        <v>59944</v>
      </c>
      <c r="Y46" s="22">
        <v>-4191</v>
      </c>
      <c r="Z46" s="23">
        <v>-6.9915254237288131</v>
      </c>
      <c r="AA46" s="20">
        <v>239776</v>
      </c>
    </row>
    <row r="47" spans="1:27" x14ac:dyDescent="0.25">
      <c r="A47" s="19" t="s">
        <v>73</v>
      </c>
      <c r="B47" s="15" t="s">
        <v>32</v>
      </c>
      <c r="C47" s="20">
        <v>2240391</v>
      </c>
      <c r="D47" s="20">
        <v>0</v>
      </c>
      <c r="E47" s="21">
        <v>1815091</v>
      </c>
      <c r="F47" s="22">
        <v>1370791</v>
      </c>
      <c r="G47" s="22">
        <v>16226</v>
      </c>
      <c r="H47" s="22">
        <v>22275</v>
      </c>
      <c r="I47" s="22">
        <v>151498</v>
      </c>
      <c r="J47" s="22">
        <v>189999</v>
      </c>
      <c r="K47" s="22">
        <v>236397</v>
      </c>
      <c r="L47" s="22">
        <v>27608</v>
      </c>
      <c r="M47" s="22">
        <v>17039</v>
      </c>
      <c r="N47" s="22">
        <v>281044</v>
      </c>
      <c r="O47" s="22">
        <v>201016</v>
      </c>
      <c r="P47" s="22">
        <v>126843</v>
      </c>
      <c r="Q47" s="22">
        <v>0</v>
      </c>
      <c r="R47" s="22">
        <v>327859</v>
      </c>
      <c r="S47" s="22">
        <v>0</v>
      </c>
      <c r="T47" s="22">
        <v>0</v>
      </c>
      <c r="U47" s="22">
        <v>0</v>
      </c>
      <c r="V47" s="22">
        <v>0</v>
      </c>
      <c r="W47" s="22">
        <v>798902</v>
      </c>
      <c r="X47" s="22">
        <v>1250245</v>
      </c>
      <c r="Y47" s="22">
        <v>-451343</v>
      </c>
      <c r="Z47" s="23">
        <v>-36.100364328591596</v>
      </c>
      <c r="AA47" s="20">
        <v>1370791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70240592</v>
      </c>
      <c r="D50" s="29">
        <f t="shared" ref="D50:Y50" si="1">SUM(D37:D49)</f>
        <v>0</v>
      </c>
      <c r="E50" s="30">
        <f t="shared" si="1"/>
        <v>80463982</v>
      </c>
      <c r="F50" s="31">
        <f t="shared" si="1"/>
        <v>92221174</v>
      </c>
      <c r="G50" s="31">
        <f t="shared" si="1"/>
        <v>2198380</v>
      </c>
      <c r="H50" s="31">
        <f t="shared" si="1"/>
        <v>1882775</v>
      </c>
      <c r="I50" s="31">
        <f t="shared" si="1"/>
        <v>1983656</v>
      </c>
      <c r="J50" s="31">
        <f t="shared" si="1"/>
        <v>6064811</v>
      </c>
      <c r="K50" s="31">
        <f t="shared" si="1"/>
        <v>2692876</v>
      </c>
      <c r="L50" s="31">
        <f t="shared" si="1"/>
        <v>4568112</v>
      </c>
      <c r="M50" s="31">
        <f t="shared" si="1"/>
        <v>13515045</v>
      </c>
      <c r="N50" s="31">
        <f t="shared" si="1"/>
        <v>20776033</v>
      </c>
      <c r="O50" s="31">
        <f t="shared" si="1"/>
        <v>2530376</v>
      </c>
      <c r="P50" s="31">
        <f t="shared" si="1"/>
        <v>2176503</v>
      </c>
      <c r="Q50" s="31">
        <f t="shared" si="1"/>
        <v>0</v>
      </c>
      <c r="R50" s="31">
        <f t="shared" si="1"/>
        <v>4706879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31547723</v>
      </c>
      <c r="X50" s="31">
        <f t="shared" si="1"/>
        <v>49112278</v>
      </c>
      <c r="Y50" s="31">
        <f t="shared" si="1"/>
        <v>-17564555</v>
      </c>
      <c r="Z50" s="32">
        <f>+IF(X50&lt;&gt;0,+(Y50/X50)*100,0)</f>
        <v>-35.764081234431842</v>
      </c>
      <c r="AA50" s="29">
        <f>SUM(AA37:AA49)</f>
        <v>92221174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-4646748</v>
      </c>
      <c r="D51" s="39">
        <f t="shared" si="2"/>
        <v>0</v>
      </c>
      <c r="E51" s="40">
        <f t="shared" si="2"/>
        <v>-10762296</v>
      </c>
      <c r="F51" s="41">
        <f t="shared" si="2"/>
        <v>-17449184</v>
      </c>
      <c r="G51" s="41">
        <f t="shared" si="2"/>
        <v>1982347</v>
      </c>
      <c r="H51" s="41">
        <f t="shared" si="2"/>
        <v>2295215</v>
      </c>
      <c r="I51" s="41">
        <f t="shared" si="2"/>
        <v>2865086</v>
      </c>
      <c r="J51" s="41">
        <f t="shared" si="2"/>
        <v>7142648</v>
      </c>
      <c r="K51" s="41">
        <f t="shared" si="2"/>
        <v>1444524</v>
      </c>
      <c r="L51" s="41">
        <f t="shared" si="2"/>
        <v>384384</v>
      </c>
      <c r="M51" s="41">
        <f t="shared" si="2"/>
        <v>11892626</v>
      </c>
      <c r="N51" s="41">
        <f t="shared" si="2"/>
        <v>13721534</v>
      </c>
      <c r="O51" s="41">
        <f t="shared" si="2"/>
        <v>-8909392</v>
      </c>
      <c r="P51" s="41">
        <f t="shared" si="2"/>
        <v>447879</v>
      </c>
      <c r="Q51" s="41">
        <f t="shared" si="2"/>
        <v>0</v>
      </c>
      <c r="R51" s="41">
        <f t="shared" si="2"/>
        <v>-8461513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12402669</v>
      </c>
      <c r="X51" s="41">
        <f t="shared" si="2"/>
        <v>5951506</v>
      </c>
      <c r="Y51" s="41">
        <f t="shared" si="2"/>
        <v>6451163</v>
      </c>
      <c r="Z51" s="42">
        <f>+IF(X51&lt;&gt;0,+(Y51/X51)*100,0)</f>
        <v>108.39547166717129</v>
      </c>
      <c r="AA51" s="39">
        <f>+AA35-AA50</f>
        <v>-17449184</v>
      </c>
    </row>
    <row r="52" spans="1:27" x14ac:dyDescent="0.25">
      <c r="A52" s="43" t="s">
        <v>78</v>
      </c>
      <c r="B52" s="15" t="s">
        <v>32</v>
      </c>
      <c r="C52" s="20">
        <v>31547256</v>
      </c>
      <c r="D52" s="20">
        <v>0</v>
      </c>
      <c r="E52" s="21">
        <v>0</v>
      </c>
      <c r="F52" s="22">
        <v>13935700</v>
      </c>
      <c r="G52" s="22">
        <v>0</v>
      </c>
      <c r="H52" s="22">
        <v>0</v>
      </c>
      <c r="I52" s="22">
        <v>4469869</v>
      </c>
      <c r="J52" s="22">
        <v>4469869</v>
      </c>
      <c r="K52" s="22">
        <v>4733058</v>
      </c>
      <c r="L52" s="22">
        <v>5174265</v>
      </c>
      <c r="M52" s="22">
        <v>0</v>
      </c>
      <c r="N52" s="22">
        <v>9907323</v>
      </c>
      <c r="O52" s="22">
        <v>2600482</v>
      </c>
      <c r="P52" s="22">
        <v>0</v>
      </c>
      <c r="Q52" s="22">
        <v>0</v>
      </c>
      <c r="R52" s="22">
        <v>2600482</v>
      </c>
      <c r="S52" s="22">
        <v>0</v>
      </c>
      <c r="T52" s="22">
        <v>0</v>
      </c>
      <c r="U52" s="22">
        <v>0</v>
      </c>
      <c r="V52" s="22">
        <v>0</v>
      </c>
      <c r="W52" s="22">
        <v>16977674</v>
      </c>
      <c r="X52" s="22">
        <v>3483925</v>
      </c>
      <c r="Y52" s="22">
        <v>13493749</v>
      </c>
      <c r="Z52" s="23">
        <v>387.31456618612629</v>
      </c>
      <c r="AA52" s="20">
        <v>13935700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26900508</v>
      </c>
      <c r="D54" s="48">
        <f t="shared" si="3"/>
        <v>0</v>
      </c>
      <c r="E54" s="49">
        <f t="shared" si="3"/>
        <v>-10762296</v>
      </c>
      <c r="F54" s="50">
        <f t="shared" si="3"/>
        <v>-3513484</v>
      </c>
      <c r="G54" s="50">
        <f t="shared" si="3"/>
        <v>1982347</v>
      </c>
      <c r="H54" s="50">
        <f t="shared" si="3"/>
        <v>2295215</v>
      </c>
      <c r="I54" s="50">
        <f t="shared" si="3"/>
        <v>7334955</v>
      </c>
      <c r="J54" s="50">
        <f t="shared" si="3"/>
        <v>11612517</v>
      </c>
      <c r="K54" s="50">
        <f t="shared" si="3"/>
        <v>6177582</v>
      </c>
      <c r="L54" s="50">
        <f t="shared" si="3"/>
        <v>5558649</v>
      </c>
      <c r="M54" s="50">
        <f t="shared" si="3"/>
        <v>11892626</v>
      </c>
      <c r="N54" s="50">
        <f t="shared" si="3"/>
        <v>23628857</v>
      </c>
      <c r="O54" s="50">
        <f t="shared" si="3"/>
        <v>-6308910</v>
      </c>
      <c r="P54" s="50">
        <f t="shared" si="3"/>
        <v>447879</v>
      </c>
      <c r="Q54" s="50">
        <f t="shared" si="3"/>
        <v>0</v>
      </c>
      <c r="R54" s="50">
        <f t="shared" si="3"/>
        <v>-5861031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29380343</v>
      </c>
      <c r="X54" s="50">
        <f t="shared" si="3"/>
        <v>9435431</v>
      </c>
      <c r="Y54" s="50">
        <f t="shared" si="3"/>
        <v>19944912</v>
      </c>
      <c r="Z54" s="51">
        <f>+IF(X54&lt;&gt;0,+(Y54/X54)*100,0)</f>
        <v>211.38315780169447</v>
      </c>
      <c r="AA54" s="48">
        <f>SUM(AA51:AA53)</f>
        <v>-3513484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26900508</v>
      </c>
      <c r="D56" s="54">
        <f>+D54-D55</f>
        <v>0</v>
      </c>
      <c r="E56" s="55">
        <f t="shared" si="4"/>
        <v>-10762296</v>
      </c>
      <c r="F56" s="56">
        <f t="shared" si="4"/>
        <v>-3513484</v>
      </c>
      <c r="G56" s="56">
        <f t="shared" si="4"/>
        <v>1982347</v>
      </c>
      <c r="H56" s="56">
        <f t="shared" si="4"/>
        <v>2295215</v>
      </c>
      <c r="I56" s="56">
        <f t="shared" si="4"/>
        <v>7334955</v>
      </c>
      <c r="J56" s="56">
        <f t="shared" si="4"/>
        <v>11612517</v>
      </c>
      <c r="K56" s="56">
        <f t="shared" si="4"/>
        <v>6177582</v>
      </c>
      <c r="L56" s="56">
        <f t="shared" si="4"/>
        <v>5558649</v>
      </c>
      <c r="M56" s="56">
        <f t="shared" si="4"/>
        <v>11892626</v>
      </c>
      <c r="N56" s="56">
        <f t="shared" si="4"/>
        <v>23628857</v>
      </c>
      <c r="O56" s="56">
        <f t="shared" si="4"/>
        <v>-6308910</v>
      </c>
      <c r="P56" s="56">
        <f t="shared" si="4"/>
        <v>447879</v>
      </c>
      <c r="Q56" s="56">
        <f t="shared" si="4"/>
        <v>0</v>
      </c>
      <c r="R56" s="56">
        <f t="shared" si="4"/>
        <v>-5861031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29380343</v>
      </c>
      <c r="X56" s="56">
        <f t="shared" si="4"/>
        <v>9435431</v>
      </c>
      <c r="Y56" s="56">
        <f t="shared" si="4"/>
        <v>19944912</v>
      </c>
      <c r="Z56" s="57">
        <f>+IF(X56&lt;&gt;0,+(Y56/X56)*100,0)</f>
        <v>211.38315780169447</v>
      </c>
      <c r="AA56" s="54">
        <f>+AA54-AA55</f>
        <v>-3513484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26900508</v>
      </c>
      <c r="D59" s="48">
        <f>SUM(D56:D58)</f>
        <v>0</v>
      </c>
      <c r="E59" s="49">
        <f t="shared" si="5"/>
        <v>-10762296</v>
      </c>
      <c r="F59" s="50">
        <f t="shared" si="5"/>
        <v>-3513484</v>
      </c>
      <c r="G59" s="50">
        <f t="shared" si="5"/>
        <v>1982347</v>
      </c>
      <c r="H59" s="50">
        <f t="shared" si="5"/>
        <v>2295215</v>
      </c>
      <c r="I59" s="50">
        <f t="shared" si="5"/>
        <v>7334955</v>
      </c>
      <c r="J59" s="50">
        <f t="shared" si="5"/>
        <v>11612517</v>
      </c>
      <c r="K59" s="50">
        <f t="shared" si="5"/>
        <v>6177582</v>
      </c>
      <c r="L59" s="50">
        <f t="shared" si="5"/>
        <v>5558649</v>
      </c>
      <c r="M59" s="50">
        <f t="shared" si="5"/>
        <v>11892626</v>
      </c>
      <c r="N59" s="50">
        <f t="shared" si="5"/>
        <v>23628857</v>
      </c>
      <c r="O59" s="50">
        <f t="shared" si="5"/>
        <v>-6308910</v>
      </c>
      <c r="P59" s="50">
        <f t="shared" si="5"/>
        <v>447879</v>
      </c>
      <c r="Q59" s="50">
        <f t="shared" si="5"/>
        <v>0</v>
      </c>
      <c r="R59" s="50">
        <f t="shared" si="5"/>
        <v>-5861031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29380343</v>
      </c>
      <c r="X59" s="50">
        <f t="shared" si="5"/>
        <v>9435431</v>
      </c>
      <c r="Y59" s="50">
        <f t="shared" si="5"/>
        <v>19944912</v>
      </c>
      <c r="Z59" s="51">
        <f>+IF(X59&lt;&gt;0,+(Y59/X59)*100,0)</f>
        <v>211.38315780169447</v>
      </c>
      <c r="AA59" s="48">
        <f>SUM(AA56:AA58)</f>
        <v>-3513484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26900508</v>
      </c>
      <c r="D62" s="65">
        <f>SUM(D59:D61)</f>
        <v>0</v>
      </c>
      <c r="E62" s="66">
        <f t="shared" si="6"/>
        <v>-10762296</v>
      </c>
      <c r="F62" s="67">
        <f t="shared" si="6"/>
        <v>-3513484</v>
      </c>
      <c r="G62" s="67">
        <f t="shared" si="6"/>
        <v>1982347</v>
      </c>
      <c r="H62" s="67">
        <f t="shared" si="6"/>
        <v>2295215</v>
      </c>
      <c r="I62" s="67">
        <f t="shared" si="6"/>
        <v>7334955</v>
      </c>
      <c r="J62" s="67">
        <f t="shared" si="6"/>
        <v>11612517</v>
      </c>
      <c r="K62" s="67">
        <f t="shared" si="6"/>
        <v>6177582</v>
      </c>
      <c r="L62" s="67">
        <f t="shared" si="6"/>
        <v>5558649</v>
      </c>
      <c r="M62" s="67">
        <f t="shared" si="6"/>
        <v>11892626</v>
      </c>
      <c r="N62" s="67">
        <f t="shared" si="6"/>
        <v>23628857</v>
      </c>
      <c r="O62" s="67">
        <f t="shared" si="6"/>
        <v>-6308910</v>
      </c>
      <c r="P62" s="67">
        <f t="shared" si="6"/>
        <v>447879</v>
      </c>
      <c r="Q62" s="67">
        <f t="shared" si="6"/>
        <v>0</v>
      </c>
      <c r="R62" s="67">
        <f t="shared" si="6"/>
        <v>-5861031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29380343</v>
      </c>
      <c r="X62" s="67">
        <f t="shared" si="6"/>
        <v>9435431</v>
      </c>
      <c r="Y62" s="67">
        <f t="shared" si="6"/>
        <v>19944912</v>
      </c>
      <c r="Z62" s="68">
        <f>+IF(X62&lt;&gt;0,+(Y62/X62)*100,0)</f>
        <v>211.38315780169447</v>
      </c>
      <c r="AA62" s="65">
        <f>SUM(AA59:AA61)</f>
        <v>-3513484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42332</v>
      </c>
      <c r="G7" s="22">
        <v>0</v>
      </c>
      <c r="H7" s="22">
        <v>4541</v>
      </c>
      <c r="I7" s="22">
        <v>0</v>
      </c>
      <c r="J7" s="22">
        <v>4541</v>
      </c>
      <c r="K7" s="22">
        <v>16379</v>
      </c>
      <c r="L7" s="22">
        <v>245</v>
      </c>
      <c r="M7" s="22">
        <v>0</v>
      </c>
      <c r="N7" s="22">
        <v>16624</v>
      </c>
      <c r="O7" s="22">
        <v>0</v>
      </c>
      <c r="P7" s="22">
        <v>0</v>
      </c>
      <c r="Q7" s="22">
        <v>43</v>
      </c>
      <c r="R7" s="22">
        <v>43</v>
      </c>
      <c r="S7" s="22">
        <v>0</v>
      </c>
      <c r="T7" s="22">
        <v>0</v>
      </c>
      <c r="U7" s="22">
        <v>0</v>
      </c>
      <c r="V7" s="22">
        <v>0</v>
      </c>
      <c r="W7" s="22">
        <v>21208</v>
      </c>
      <c r="X7" s="22">
        <v>10583</v>
      </c>
      <c r="Y7" s="22">
        <v>10625</v>
      </c>
      <c r="Z7" s="23">
        <v>100.39686289331948</v>
      </c>
      <c r="AA7" s="20">
        <v>42332</v>
      </c>
    </row>
    <row r="8" spans="1:27" x14ac:dyDescent="0.25">
      <c r="A8" s="19" t="s">
        <v>36</v>
      </c>
      <c r="B8" s="15" t="s">
        <v>32</v>
      </c>
      <c r="C8" s="20">
        <v>43040718</v>
      </c>
      <c r="D8" s="20">
        <v>0</v>
      </c>
      <c r="E8" s="21">
        <v>32641008</v>
      </c>
      <c r="F8" s="22">
        <v>35263316</v>
      </c>
      <c r="G8" s="22">
        <v>3944138</v>
      </c>
      <c r="H8" s="22">
        <v>3961604</v>
      </c>
      <c r="I8" s="22">
        <v>3955789</v>
      </c>
      <c r="J8" s="22">
        <v>11861531</v>
      </c>
      <c r="K8" s="22">
        <v>3955517</v>
      </c>
      <c r="L8" s="22">
        <v>3971000</v>
      </c>
      <c r="M8" s="22">
        <v>3941155</v>
      </c>
      <c r="N8" s="22">
        <v>11867672</v>
      </c>
      <c r="O8" s="22">
        <v>3945479</v>
      </c>
      <c r="P8" s="22">
        <v>3937330</v>
      </c>
      <c r="Q8" s="22">
        <v>3941876</v>
      </c>
      <c r="R8" s="22">
        <v>11824685</v>
      </c>
      <c r="S8" s="22">
        <v>0</v>
      </c>
      <c r="T8" s="22">
        <v>0</v>
      </c>
      <c r="U8" s="22">
        <v>0</v>
      </c>
      <c r="V8" s="22">
        <v>0</v>
      </c>
      <c r="W8" s="22">
        <v>35553888</v>
      </c>
      <c r="X8" s="22">
        <v>25136333</v>
      </c>
      <c r="Y8" s="22">
        <v>10417555</v>
      </c>
      <c r="Z8" s="23">
        <v>41.444211452800218</v>
      </c>
      <c r="AA8" s="20">
        <v>35263316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10462526</v>
      </c>
      <c r="D13" s="20">
        <v>0</v>
      </c>
      <c r="E13" s="21">
        <v>5765328</v>
      </c>
      <c r="F13" s="22">
        <v>9370252</v>
      </c>
      <c r="G13" s="22">
        <v>767593</v>
      </c>
      <c r="H13" s="22">
        <v>763329</v>
      </c>
      <c r="I13" s="22">
        <v>773047</v>
      </c>
      <c r="J13" s="22">
        <v>2303969</v>
      </c>
      <c r="K13" s="22">
        <v>780747</v>
      </c>
      <c r="L13" s="22">
        <v>791202</v>
      </c>
      <c r="M13" s="22">
        <v>809208</v>
      </c>
      <c r="N13" s="22">
        <v>2381157</v>
      </c>
      <c r="O13" s="22">
        <v>827709</v>
      </c>
      <c r="P13" s="22">
        <v>839444</v>
      </c>
      <c r="Q13" s="22">
        <v>851564</v>
      </c>
      <c r="R13" s="22">
        <v>2518717</v>
      </c>
      <c r="S13" s="22">
        <v>0</v>
      </c>
      <c r="T13" s="22">
        <v>0</v>
      </c>
      <c r="U13" s="22">
        <v>0</v>
      </c>
      <c r="V13" s="22">
        <v>0</v>
      </c>
      <c r="W13" s="22">
        <v>7203843</v>
      </c>
      <c r="X13" s="22">
        <v>5225227</v>
      </c>
      <c r="Y13" s="22">
        <v>1978616</v>
      </c>
      <c r="Z13" s="23">
        <v>37.86660369013633</v>
      </c>
      <c r="AA13" s="20">
        <v>9370252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1021</v>
      </c>
      <c r="D22" s="20">
        <v>0</v>
      </c>
      <c r="E22" s="21">
        <v>0</v>
      </c>
      <c r="F22" s="22">
        <v>384</v>
      </c>
      <c r="G22" s="22">
        <v>96</v>
      </c>
      <c r="H22" s="22">
        <v>0</v>
      </c>
      <c r="I22" s="22">
        <v>0</v>
      </c>
      <c r="J22" s="22">
        <v>96</v>
      </c>
      <c r="K22" s="22">
        <v>48</v>
      </c>
      <c r="L22" s="22">
        <v>48</v>
      </c>
      <c r="M22" s="22">
        <v>0</v>
      </c>
      <c r="N22" s="22">
        <v>96</v>
      </c>
      <c r="O22" s="22">
        <v>48</v>
      </c>
      <c r="P22" s="22">
        <v>48</v>
      </c>
      <c r="Q22" s="22">
        <v>48</v>
      </c>
      <c r="R22" s="22">
        <v>144</v>
      </c>
      <c r="S22" s="22">
        <v>0</v>
      </c>
      <c r="T22" s="22">
        <v>0</v>
      </c>
      <c r="U22" s="22">
        <v>0</v>
      </c>
      <c r="V22" s="22">
        <v>0</v>
      </c>
      <c r="W22" s="22">
        <v>336</v>
      </c>
      <c r="X22" s="22">
        <v>96</v>
      </c>
      <c r="Y22" s="22">
        <v>240</v>
      </c>
      <c r="Z22" s="18">
        <v>250</v>
      </c>
      <c r="AA22" s="20">
        <v>384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59850000</v>
      </c>
      <c r="D28" s="20">
        <v>0</v>
      </c>
      <c r="E28" s="21">
        <v>62058000</v>
      </c>
      <c r="F28" s="22">
        <v>62058000</v>
      </c>
      <c r="G28" s="22">
        <v>25857444</v>
      </c>
      <c r="H28" s="22">
        <v>0</v>
      </c>
      <c r="I28" s="22">
        <v>0</v>
      </c>
      <c r="J28" s="22">
        <v>25857444</v>
      </c>
      <c r="K28" s="22">
        <v>0</v>
      </c>
      <c r="L28" s="22">
        <v>0</v>
      </c>
      <c r="M28" s="22">
        <v>20686000</v>
      </c>
      <c r="N28" s="22">
        <v>20686000</v>
      </c>
      <c r="O28" s="22">
        <v>0</v>
      </c>
      <c r="P28" s="22">
        <v>0</v>
      </c>
      <c r="Q28" s="22">
        <v>15514556</v>
      </c>
      <c r="R28" s="22">
        <v>15514556</v>
      </c>
      <c r="S28" s="22">
        <v>0</v>
      </c>
      <c r="T28" s="22">
        <v>0</v>
      </c>
      <c r="U28" s="22">
        <v>0</v>
      </c>
      <c r="V28" s="22">
        <v>0</v>
      </c>
      <c r="W28" s="22">
        <v>62058000</v>
      </c>
      <c r="X28" s="22">
        <v>62058000</v>
      </c>
      <c r="Y28" s="22">
        <v>0</v>
      </c>
      <c r="Z28" s="23">
        <v>0</v>
      </c>
      <c r="AA28" s="20">
        <v>62058000</v>
      </c>
    </row>
    <row r="29" spans="1:27" x14ac:dyDescent="0.25">
      <c r="A29" s="19" t="s">
        <v>56</v>
      </c>
      <c r="B29" s="15" t="s">
        <v>32</v>
      </c>
      <c r="C29" s="20">
        <v>114103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538177</v>
      </c>
      <c r="D31" s="20">
        <v>0</v>
      </c>
      <c r="E31" s="21">
        <v>1670760</v>
      </c>
      <c r="F31" s="22">
        <v>1670760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1253070</v>
      </c>
      <c r="Y31" s="22">
        <v>-1253070</v>
      </c>
      <c r="Z31" s="23">
        <v>-100</v>
      </c>
      <c r="AA31" s="20">
        <v>1670760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114006545</v>
      </c>
      <c r="D35" s="29">
        <f t="shared" ref="D35:Y35" si="0">SUM(D6:D34)</f>
        <v>0</v>
      </c>
      <c r="E35" s="30">
        <f t="shared" si="0"/>
        <v>102135096</v>
      </c>
      <c r="F35" s="31">
        <f t="shared" si="0"/>
        <v>108405044</v>
      </c>
      <c r="G35" s="31">
        <f t="shared" si="0"/>
        <v>30569271</v>
      </c>
      <c r="H35" s="31">
        <f t="shared" si="0"/>
        <v>4729474</v>
      </c>
      <c r="I35" s="31">
        <f t="shared" si="0"/>
        <v>4728836</v>
      </c>
      <c r="J35" s="31">
        <f t="shared" si="0"/>
        <v>40027581</v>
      </c>
      <c r="K35" s="31">
        <f t="shared" si="0"/>
        <v>4752691</v>
      </c>
      <c r="L35" s="31">
        <f t="shared" si="0"/>
        <v>4762495</v>
      </c>
      <c r="M35" s="31">
        <f t="shared" si="0"/>
        <v>25436363</v>
      </c>
      <c r="N35" s="31">
        <f t="shared" si="0"/>
        <v>34951549</v>
      </c>
      <c r="O35" s="31">
        <f t="shared" si="0"/>
        <v>4773236</v>
      </c>
      <c r="P35" s="31">
        <f t="shared" si="0"/>
        <v>4776822</v>
      </c>
      <c r="Q35" s="31">
        <f t="shared" si="0"/>
        <v>20308087</v>
      </c>
      <c r="R35" s="31">
        <f t="shared" si="0"/>
        <v>29858145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104837275</v>
      </c>
      <c r="X35" s="31">
        <f t="shared" si="0"/>
        <v>93683309</v>
      </c>
      <c r="Y35" s="31">
        <f t="shared" si="0"/>
        <v>11153966</v>
      </c>
      <c r="Z35" s="32">
        <f>+IF(X35&lt;&gt;0,+(Y35/X35)*100,0)</f>
        <v>11.906033336205066</v>
      </c>
      <c r="AA35" s="29">
        <f>SUM(AA6:AA34)</f>
        <v>108405044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20275019</v>
      </c>
      <c r="D37" s="20">
        <v>0</v>
      </c>
      <c r="E37" s="21">
        <v>8788176</v>
      </c>
      <c r="F37" s="22">
        <v>17266504</v>
      </c>
      <c r="G37" s="22">
        <v>1588054</v>
      </c>
      <c r="H37" s="22">
        <v>1726515</v>
      </c>
      <c r="I37" s="22">
        <v>1696712</v>
      </c>
      <c r="J37" s="22">
        <v>5011281</v>
      </c>
      <c r="K37" s="22">
        <v>1574679</v>
      </c>
      <c r="L37" s="22">
        <v>1596081</v>
      </c>
      <c r="M37" s="22">
        <v>1739642</v>
      </c>
      <c r="N37" s="22">
        <v>4910402</v>
      </c>
      <c r="O37" s="22">
        <v>1724970</v>
      </c>
      <c r="P37" s="22">
        <v>1650317</v>
      </c>
      <c r="Q37" s="22">
        <v>1689587</v>
      </c>
      <c r="R37" s="22">
        <v>5064874</v>
      </c>
      <c r="S37" s="22">
        <v>0</v>
      </c>
      <c r="T37" s="22">
        <v>0</v>
      </c>
      <c r="U37" s="22">
        <v>0</v>
      </c>
      <c r="V37" s="22">
        <v>0</v>
      </c>
      <c r="W37" s="22">
        <v>14986557</v>
      </c>
      <c r="X37" s="22">
        <v>12210712</v>
      </c>
      <c r="Y37" s="22">
        <v>2775845</v>
      </c>
      <c r="Z37" s="23">
        <v>22.732867665702049</v>
      </c>
      <c r="AA37" s="20">
        <v>17266504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1312055</v>
      </c>
      <c r="D40" s="20">
        <v>0</v>
      </c>
      <c r="E40" s="21">
        <v>7199988</v>
      </c>
      <c r="F40" s="22">
        <v>5449988</v>
      </c>
      <c r="G40" s="22">
        <v>15200</v>
      </c>
      <c r="H40" s="22">
        <v>170920</v>
      </c>
      <c r="I40" s="22">
        <v>97419</v>
      </c>
      <c r="J40" s="22">
        <v>283539</v>
      </c>
      <c r="K40" s="22">
        <v>91410</v>
      </c>
      <c r="L40" s="22">
        <v>1802</v>
      </c>
      <c r="M40" s="22">
        <v>550943</v>
      </c>
      <c r="N40" s="22">
        <v>644155</v>
      </c>
      <c r="O40" s="22">
        <v>24750</v>
      </c>
      <c r="P40" s="22">
        <v>261374</v>
      </c>
      <c r="Q40" s="22">
        <v>819723</v>
      </c>
      <c r="R40" s="22">
        <v>1105847</v>
      </c>
      <c r="S40" s="22">
        <v>0</v>
      </c>
      <c r="T40" s="22">
        <v>0</v>
      </c>
      <c r="U40" s="22">
        <v>0</v>
      </c>
      <c r="V40" s="22">
        <v>0</v>
      </c>
      <c r="W40" s="22">
        <v>2033541</v>
      </c>
      <c r="X40" s="22">
        <v>4962491</v>
      </c>
      <c r="Y40" s="22">
        <v>-2928950</v>
      </c>
      <c r="Z40" s="23">
        <v>-59.021769510513977</v>
      </c>
      <c r="AA40" s="20">
        <v>5449988</v>
      </c>
    </row>
    <row r="41" spans="1:27" x14ac:dyDescent="0.25">
      <c r="A41" s="19" t="s">
        <v>67</v>
      </c>
      <c r="B41" s="15" t="s">
        <v>32</v>
      </c>
      <c r="C41" s="20">
        <v>7553896</v>
      </c>
      <c r="D41" s="20">
        <v>0</v>
      </c>
      <c r="E41" s="21">
        <v>30471672</v>
      </c>
      <c r="F41" s="22">
        <v>21619072</v>
      </c>
      <c r="G41" s="22">
        <v>0</v>
      </c>
      <c r="H41" s="22">
        <v>0</v>
      </c>
      <c r="I41" s="22">
        <v>7617918</v>
      </c>
      <c r="J41" s="22">
        <v>7617918</v>
      </c>
      <c r="K41" s="22">
        <v>0</v>
      </c>
      <c r="L41" s="22">
        <v>0</v>
      </c>
      <c r="M41" s="22">
        <v>5099184</v>
      </c>
      <c r="N41" s="22">
        <v>5099184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12717102</v>
      </c>
      <c r="X41" s="22">
        <v>20640604</v>
      </c>
      <c r="Y41" s="22">
        <v>-7923502</v>
      </c>
      <c r="Z41" s="23">
        <v>-38.387936709604041</v>
      </c>
      <c r="AA41" s="20">
        <v>21619072</v>
      </c>
    </row>
    <row r="42" spans="1:27" x14ac:dyDescent="0.25">
      <c r="A42" s="19" t="s">
        <v>68</v>
      </c>
      <c r="B42" s="15" t="s">
        <v>32</v>
      </c>
      <c r="C42" s="20">
        <v>18413307</v>
      </c>
      <c r="D42" s="20">
        <v>0</v>
      </c>
      <c r="E42" s="21">
        <v>18271572</v>
      </c>
      <c r="F42" s="22">
        <v>18241368</v>
      </c>
      <c r="G42" s="22">
        <v>1536631</v>
      </c>
      <c r="H42" s="22">
        <v>1536631</v>
      </c>
      <c r="I42" s="22">
        <v>1487080</v>
      </c>
      <c r="J42" s="22">
        <v>4560342</v>
      </c>
      <c r="K42" s="22">
        <v>1536631</v>
      </c>
      <c r="L42" s="22">
        <v>1487080</v>
      </c>
      <c r="M42" s="22">
        <v>1536631</v>
      </c>
      <c r="N42" s="22">
        <v>4560342</v>
      </c>
      <c r="O42" s="22">
        <v>1536631</v>
      </c>
      <c r="P42" s="22">
        <v>1387944</v>
      </c>
      <c r="Q42" s="22">
        <v>1536631</v>
      </c>
      <c r="R42" s="22">
        <v>4461206</v>
      </c>
      <c r="S42" s="22">
        <v>0</v>
      </c>
      <c r="T42" s="22">
        <v>0</v>
      </c>
      <c r="U42" s="22">
        <v>0</v>
      </c>
      <c r="V42" s="22">
        <v>0</v>
      </c>
      <c r="W42" s="22">
        <v>13581890</v>
      </c>
      <c r="X42" s="22">
        <v>13696128</v>
      </c>
      <c r="Y42" s="22">
        <v>-114238</v>
      </c>
      <c r="Z42" s="23">
        <v>-0.83408975149764952</v>
      </c>
      <c r="AA42" s="20">
        <v>18241368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8814566</v>
      </c>
      <c r="D44" s="20">
        <v>0</v>
      </c>
      <c r="E44" s="21">
        <v>699996</v>
      </c>
      <c r="F44" s="22">
        <v>699996</v>
      </c>
      <c r="G44" s="22">
        <v>12334</v>
      </c>
      <c r="H44" s="22">
        <v>35552</v>
      </c>
      <c r="I44" s="22">
        <v>11927</v>
      </c>
      <c r="J44" s="22">
        <v>59813</v>
      </c>
      <c r="K44" s="22">
        <v>47871</v>
      </c>
      <c r="L44" s="22">
        <v>178193</v>
      </c>
      <c r="M44" s="22">
        <v>28674</v>
      </c>
      <c r="N44" s="22">
        <v>254738</v>
      </c>
      <c r="O44" s="22">
        <v>21055</v>
      </c>
      <c r="P44" s="22">
        <v>248488</v>
      </c>
      <c r="Q44" s="22">
        <v>69105</v>
      </c>
      <c r="R44" s="22">
        <v>338648</v>
      </c>
      <c r="S44" s="22">
        <v>0</v>
      </c>
      <c r="T44" s="22">
        <v>0</v>
      </c>
      <c r="U44" s="22">
        <v>0</v>
      </c>
      <c r="V44" s="22">
        <v>0</v>
      </c>
      <c r="W44" s="22">
        <v>653199</v>
      </c>
      <c r="X44" s="22">
        <v>524997</v>
      </c>
      <c r="Y44" s="22">
        <v>128202</v>
      </c>
      <c r="Z44" s="23">
        <v>24.419568111817782</v>
      </c>
      <c r="AA44" s="20">
        <v>699996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21475559</v>
      </c>
      <c r="D46" s="20">
        <v>0</v>
      </c>
      <c r="E46" s="21">
        <v>10758156</v>
      </c>
      <c r="F46" s="22">
        <v>19650968</v>
      </c>
      <c r="G46" s="22">
        <v>2101914</v>
      </c>
      <c r="H46" s="22">
        <v>2317081</v>
      </c>
      <c r="I46" s="22">
        <v>1834178</v>
      </c>
      <c r="J46" s="22">
        <v>6253173</v>
      </c>
      <c r="K46" s="22">
        <v>2374695</v>
      </c>
      <c r="L46" s="22">
        <v>2295252</v>
      </c>
      <c r="M46" s="22">
        <v>636270</v>
      </c>
      <c r="N46" s="22">
        <v>5306217</v>
      </c>
      <c r="O46" s="22">
        <v>624756</v>
      </c>
      <c r="P46" s="22">
        <v>1162607</v>
      </c>
      <c r="Q46" s="22">
        <v>1297754</v>
      </c>
      <c r="R46" s="22">
        <v>3085117</v>
      </c>
      <c r="S46" s="22">
        <v>0</v>
      </c>
      <c r="T46" s="22">
        <v>0</v>
      </c>
      <c r="U46" s="22">
        <v>0</v>
      </c>
      <c r="V46" s="22">
        <v>0</v>
      </c>
      <c r="W46" s="22">
        <v>14644507</v>
      </c>
      <c r="X46" s="22">
        <v>10291820</v>
      </c>
      <c r="Y46" s="22">
        <v>4352687</v>
      </c>
      <c r="Z46" s="23">
        <v>42.292684870120155</v>
      </c>
      <c r="AA46" s="20">
        <v>19650968</v>
      </c>
    </row>
    <row r="47" spans="1:27" x14ac:dyDescent="0.25">
      <c r="A47" s="19" t="s">
        <v>73</v>
      </c>
      <c r="B47" s="15" t="s">
        <v>32</v>
      </c>
      <c r="C47" s="20">
        <v>1710776</v>
      </c>
      <c r="D47" s="20">
        <v>0</v>
      </c>
      <c r="E47" s="21">
        <v>5781912</v>
      </c>
      <c r="F47" s="22">
        <v>6449996</v>
      </c>
      <c r="G47" s="22">
        <v>77226</v>
      </c>
      <c r="H47" s="22">
        <v>75260</v>
      </c>
      <c r="I47" s="22">
        <v>308789</v>
      </c>
      <c r="J47" s="22">
        <v>461275</v>
      </c>
      <c r="K47" s="22">
        <v>1091248</v>
      </c>
      <c r="L47" s="22">
        <v>186139</v>
      </c>
      <c r="M47" s="22">
        <v>247308</v>
      </c>
      <c r="N47" s="22">
        <v>1524695</v>
      </c>
      <c r="O47" s="22">
        <v>558926</v>
      </c>
      <c r="P47" s="22">
        <v>213107</v>
      </c>
      <c r="Q47" s="22">
        <v>729175</v>
      </c>
      <c r="R47" s="22">
        <v>1501208</v>
      </c>
      <c r="S47" s="22">
        <v>0</v>
      </c>
      <c r="T47" s="22">
        <v>0</v>
      </c>
      <c r="U47" s="22">
        <v>0</v>
      </c>
      <c r="V47" s="22">
        <v>0</v>
      </c>
      <c r="W47" s="22">
        <v>3487178</v>
      </c>
      <c r="X47" s="22">
        <v>4503455</v>
      </c>
      <c r="Y47" s="22">
        <v>-1016277</v>
      </c>
      <c r="Z47" s="23">
        <v>-22.566607193810086</v>
      </c>
      <c r="AA47" s="20">
        <v>6449996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79555178</v>
      </c>
      <c r="D50" s="29">
        <f t="shared" ref="D50:Y50" si="1">SUM(D37:D49)</f>
        <v>0</v>
      </c>
      <c r="E50" s="30">
        <f t="shared" si="1"/>
        <v>81971472</v>
      </c>
      <c r="F50" s="31">
        <f t="shared" si="1"/>
        <v>89377892</v>
      </c>
      <c r="G50" s="31">
        <f t="shared" si="1"/>
        <v>5331359</v>
      </c>
      <c r="H50" s="31">
        <f t="shared" si="1"/>
        <v>5861959</v>
      </c>
      <c r="I50" s="31">
        <f t="shared" si="1"/>
        <v>13054023</v>
      </c>
      <c r="J50" s="31">
        <f t="shared" si="1"/>
        <v>24247341</v>
      </c>
      <c r="K50" s="31">
        <f t="shared" si="1"/>
        <v>6716534</v>
      </c>
      <c r="L50" s="31">
        <f t="shared" si="1"/>
        <v>5744547</v>
      </c>
      <c r="M50" s="31">
        <f t="shared" si="1"/>
        <v>9838652</v>
      </c>
      <c r="N50" s="31">
        <f t="shared" si="1"/>
        <v>22299733</v>
      </c>
      <c r="O50" s="31">
        <f t="shared" si="1"/>
        <v>4491088</v>
      </c>
      <c r="P50" s="31">
        <f t="shared" si="1"/>
        <v>4923837</v>
      </c>
      <c r="Q50" s="31">
        <f t="shared" si="1"/>
        <v>6141975</v>
      </c>
      <c r="R50" s="31">
        <f t="shared" si="1"/>
        <v>15556900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62103974</v>
      </c>
      <c r="X50" s="31">
        <f t="shared" si="1"/>
        <v>66830207</v>
      </c>
      <c r="Y50" s="31">
        <f t="shared" si="1"/>
        <v>-4726233</v>
      </c>
      <c r="Z50" s="32">
        <f>+IF(X50&lt;&gt;0,+(Y50/X50)*100,0)</f>
        <v>-7.0720011386467805</v>
      </c>
      <c r="AA50" s="29">
        <f>SUM(AA37:AA49)</f>
        <v>89377892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34451367</v>
      </c>
      <c r="D51" s="39">
        <f t="shared" si="2"/>
        <v>0</v>
      </c>
      <c r="E51" s="40">
        <f t="shared" si="2"/>
        <v>20163624</v>
      </c>
      <c r="F51" s="41">
        <f t="shared" si="2"/>
        <v>19027152</v>
      </c>
      <c r="G51" s="41">
        <f t="shared" si="2"/>
        <v>25237912</v>
      </c>
      <c r="H51" s="41">
        <f t="shared" si="2"/>
        <v>-1132485</v>
      </c>
      <c r="I51" s="41">
        <f t="shared" si="2"/>
        <v>-8325187</v>
      </c>
      <c r="J51" s="41">
        <f t="shared" si="2"/>
        <v>15780240</v>
      </c>
      <c r="K51" s="41">
        <f t="shared" si="2"/>
        <v>-1963843</v>
      </c>
      <c r="L51" s="41">
        <f t="shared" si="2"/>
        <v>-982052</v>
      </c>
      <c r="M51" s="41">
        <f t="shared" si="2"/>
        <v>15597711</v>
      </c>
      <c r="N51" s="41">
        <f t="shared" si="2"/>
        <v>12651816</v>
      </c>
      <c r="O51" s="41">
        <f t="shared" si="2"/>
        <v>282148</v>
      </c>
      <c r="P51" s="41">
        <f t="shared" si="2"/>
        <v>-147015</v>
      </c>
      <c r="Q51" s="41">
        <f t="shared" si="2"/>
        <v>14166112</v>
      </c>
      <c r="R51" s="41">
        <f t="shared" si="2"/>
        <v>14301245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42733301</v>
      </c>
      <c r="X51" s="41">
        <f t="shared" si="2"/>
        <v>26853102</v>
      </c>
      <c r="Y51" s="41">
        <f t="shared" si="2"/>
        <v>15880199</v>
      </c>
      <c r="Z51" s="42">
        <f>+IF(X51&lt;&gt;0,+(Y51/X51)*100,0)</f>
        <v>59.137298178810028</v>
      </c>
      <c r="AA51" s="39">
        <f>+AA35-AA50</f>
        <v>19027152</v>
      </c>
    </row>
    <row r="52" spans="1:27" x14ac:dyDescent="0.25">
      <c r="A52" s="43" t="s">
        <v>78</v>
      </c>
      <c r="B52" s="15" t="s">
        <v>32</v>
      </c>
      <c r="C52" s="20">
        <v>60487462</v>
      </c>
      <c r="D52" s="20">
        <v>0</v>
      </c>
      <c r="E52" s="21">
        <v>0</v>
      </c>
      <c r="F52" s="22">
        <v>33000000</v>
      </c>
      <c r="G52" s="22">
        <v>0</v>
      </c>
      <c r="H52" s="22">
        <v>5569205</v>
      </c>
      <c r="I52" s="22">
        <v>0</v>
      </c>
      <c r="J52" s="22">
        <v>5569205</v>
      </c>
      <c r="K52" s="22">
        <v>8643603</v>
      </c>
      <c r="L52" s="22">
        <v>8305048</v>
      </c>
      <c r="M52" s="22">
        <v>0</v>
      </c>
      <c r="N52" s="22">
        <v>16948651</v>
      </c>
      <c r="O52" s="22">
        <v>3534632</v>
      </c>
      <c r="P52" s="22">
        <v>2373275</v>
      </c>
      <c r="Q52" s="22">
        <v>1540633</v>
      </c>
      <c r="R52" s="22">
        <v>7448540</v>
      </c>
      <c r="S52" s="22">
        <v>0</v>
      </c>
      <c r="T52" s="22">
        <v>0</v>
      </c>
      <c r="U52" s="22">
        <v>0</v>
      </c>
      <c r="V52" s="22">
        <v>0</v>
      </c>
      <c r="W52" s="22">
        <v>29966396</v>
      </c>
      <c r="X52" s="22">
        <v>8250000</v>
      </c>
      <c r="Y52" s="22">
        <v>21716396</v>
      </c>
      <c r="Z52" s="23">
        <v>263.22904242424244</v>
      </c>
      <c r="AA52" s="20">
        <v>33000000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94938829</v>
      </c>
      <c r="D54" s="48">
        <f t="shared" si="3"/>
        <v>0</v>
      </c>
      <c r="E54" s="49">
        <f t="shared" si="3"/>
        <v>20163624</v>
      </c>
      <c r="F54" s="50">
        <f t="shared" si="3"/>
        <v>52027152</v>
      </c>
      <c r="G54" s="50">
        <f t="shared" si="3"/>
        <v>25237912</v>
      </c>
      <c r="H54" s="50">
        <f t="shared" si="3"/>
        <v>4436720</v>
      </c>
      <c r="I54" s="50">
        <f t="shared" si="3"/>
        <v>-8325187</v>
      </c>
      <c r="J54" s="50">
        <f t="shared" si="3"/>
        <v>21349445</v>
      </c>
      <c r="K54" s="50">
        <f t="shared" si="3"/>
        <v>6679760</v>
      </c>
      <c r="L54" s="50">
        <f t="shared" si="3"/>
        <v>7322996</v>
      </c>
      <c r="M54" s="50">
        <f t="shared" si="3"/>
        <v>15597711</v>
      </c>
      <c r="N54" s="50">
        <f t="shared" si="3"/>
        <v>29600467</v>
      </c>
      <c r="O54" s="50">
        <f t="shared" si="3"/>
        <v>3816780</v>
      </c>
      <c r="P54" s="50">
        <f t="shared" si="3"/>
        <v>2226260</v>
      </c>
      <c r="Q54" s="50">
        <f t="shared" si="3"/>
        <v>15706745</v>
      </c>
      <c r="R54" s="50">
        <f t="shared" si="3"/>
        <v>21749785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72699697</v>
      </c>
      <c r="X54" s="50">
        <f t="shared" si="3"/>
        <v>35103102</v>
      </c>
      <c r="Y54" s="50">
        <f t="shared" si="3"/>
        <v>37596595</v>
      </c>
      <c r="Z54" s="51">
        <f>+IF(X54&lt;&gt;0,+(Y54/X54)*100,0)</f>
        <v>107.10334089562797</v>
      </c>
      <c r="AA54" s="48">
        <f>SUM(AA51:AA53)</f>
        <v>52027152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94938829</v>
      </c>
      <c r="D56" s="54">
        <f>+D54-D55</f>
        <v>0</v>
      </c>
      <c r="E56" s="55">
        <f t="shared" si="4"/>
        <v>20163624</v>
      </c>
      <c r="F56" s="56">
        <f t="shared" si="4"/>
        <v>52027152</v>
      </c>
      <c r="G56" s="56">
        <f t="shared" si="4"/>
        <v>25237912</v>
      </c>
      <c r="H56" s="56">
        <f t="shared" si="4"/>
        <v>4436720</v>
      </c>
      <c r="I56" s="56">
        <f t="shared" si="4"/>
        <v>-8325187</v>
      </c>
      <c r="J56" s="56">
        <f t="shared" si="4"/>
        <v>21349445</v>
      </c>
      <c r="K56" s="56">
        <f t="shared" si="4"/>
        <v>6679760</v>
      </c>
      <c r="L56" s="56">
        <f t="shared" si="4"/>
        <v>7322996</v>
      </c>
      <c r="M56" s="56">
        <f t="shared" si="4"/>
        <v>15597711</v>
      </c>
      <c r="N56" s="56">
        <f t="shared" si="4"/>
        <v>29600467</v>
      </c>
      <c r="O56" s="56">
        <f t="shared" si="4"/>
        <v>3816780</v>
      </c>
      <c r="P56" s="56">
        <f t="shared" si="4"/>
        <v>2226260</v>
      </c>
      <c r="Q56" s="56">
        <f t="shared" si="4"/>
        <v>15706745</v>
      </c>
      <c r="R56" s="56">
        <f t="shared" si="4"/>
        <v>21749785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72699697</v>
      </c>
      <c r="X56" s="56">
        <f t="shared" si="4"/>
        <v>35103102</v>
      </c>
      <c r="Y56" s="56">
        <f t="shared" si="4"/>
        <v>37596595</v>
      </c>
      <c r="Z56" s="57">
        <f>+IF(X56&lt;&gt;0,+(Y56/X56)*100,0)</f>
        <v>107.10334089562797</v>
      </c>
      <c r="AA56" s="54">
        <f>+AA54-AA55</f>
        <v>52027152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94938829</v>
      </c>
      <c r="D59" s="48">
        <f>SUM(D56:D58)</f>
        <v>0</v>
      </c>
      <c r="E59" s="49">
        <f t="shared" si="5"/>
        <v>20163624</v>
      </c>
      <c r="F59" s="50">
        <f t="shared" si="5"/>
        <v>52027152</v>
      </c>
      <c r="G59" s="50">
        <f t="shared" si="5"/>
        <v>25237912</v>
      </c>
      <c r="H59" s="50">
        <f t="shared" si="5"/>
        <v>4436720</v>
      </c>
      <c r="I59" s="50">
        <f t="shared" si="5"/>
        <v>-8325187</v>
      </c>
      <c r="J59" s="50">
        <f t="shared" si="5"/>
        <v>21349445</v>
      </c>
      <c r="K59" s="50">
        <f t="shared" si="5"/>
        <v>6679760</v>
      </c>
      <c r="L59" s="50">
        <f t="shared" si="5"/>
        <v>7322996</v>
      </c>
      <c r="M59" s="50">
        <f t="shared" si="5"/>
        <v>15597711</v>
      </c>
      <c r="N59" s="50">
        <f t="shared" si="5"/>
        <v>29600467</v>
      </c>
      <c r="O59" s="50">
        <f t="shared" si="5"/>
        <v>3816780</v>
      </c>
      <c r="P59" s="50">
        <f t="shared" si="5"/>
        <v>2226260</v>
      </c>
      <c r="Q59" s="50">
        <f t="shared" si="5"/>
        <v>15706745</v>
      </c>
      <c r="R59" s="50">
        <f t="shared" si="5"/>
        <v>21749785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72699697</v>
      </c>
      <c r="X59" s="50">
        <f t="shared" si="5"/>
        <v>35103102</v>
      </c>
      <c r="Y59" s="50">
        <f t="shared" si="5"/>
        <v>37596595</v>
      </c>
      <c r="Z59" s="51">
        <f>+IF(X59&lt;&gt;0,+(Y59/X59)*100,0)</f>
        <v>107.10334089562797</v>
      </c>
      <c r="AA59" s="48">
        <f>SUM(AA56:AA58)</f>
        <v>52027152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94938829</v>
      </c>
      <c r="D62" s="65">
        <f>SUM(D59:D61)</f>
        <v>0</v>
      </c>
      <c r="E62" s="66">
        <f t="shared" si="6"/>
        <v>20163624</v>
      </c>
      <c r="F62" s="67">
        <f t="shared" si="6"/>
        <v>52027152</v>
      </c>
      <c r="G62" s="67">
        <f t="shared" si="6"/>
        <v>25237912</v>
      </c>
      <c r="H62" s="67">
        <f t="shared" si="6"/>
        <v>4436720</v>
      </c>
      <c r="I62" s="67">
        <f t="shared" si="6"/>
        <v>-8325187</v>
      </c>
      <c r="J62" s="67">
        <f t="shared" si="6"/>
        <v>21349445</v>
      </c>
      <c r="K62" s="67">
        <f t="shared" si="6"/>
        <v>6679760</v>
      </c>
      <c r="L62" s="67">
        <f t="shared" si="6"/>
        <v>7322996</v>
      </c>
      <c r="M62" s="67">
        <f t="shared" si="6"/>
        <v>15597711</v>
      </c>
      <c r="N62" s="67">
        <f t="shared" si="6"/>
        <v>29600467</v>
      </c>
      <c r="O62" s="67">
        <f t="shared" si="6"/>
        <v>3816780</v>
      </c>
      <c r="P62" s="67">
        <f t="shared" si="6"/>
        <v>2226260</v>
      </c>
      <c r="Q62" s="67">
        <f t="shared" si="6"/>
        <v>15706745</v>
      </c>
      <c r="R62" s="67">
        <f t="shared" si="6"/>
        <v>21749785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72699697</v>
      </c>
      <c r="X62" s="67">
        <f t="shared" si="6"/>
        <v>35103102</v>
      </c>
      <c r="Y62" s="67">
        <f t="shared" si="6"/>
        <v>37596595</v>
      </c>
      <c r="Z62" s="68">
        <f>+IF(X62&lt;&gt;0,+(Y62/X62)*100,0)</f>
        <v>107.10334089562797</v>
      </c>
      <c r="AA62" s="65">
        <f>SUM(AA59:AA61)</f>
        <v>52027152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60515969</v>
      </c>
      <c r="D8" s="20">
        <v>0</v>
      </c>
      <c r="E8" s="21">
        <v>65525427</v>
      </c>
      <c r="F8" s="22">
        <v>63166360</v>
      </c>
      <c r="G8" s="22">
        <v>5347077</v>
      </c>
      <c r="H8" s="22">
        <v>5355454</v>
      </c>
      <c r="I8" s="22">
        <v>5303304</v>
      </c>
      <c r="J8" s="22">
        <v>16005835</v>
      </c>
      <c r="K8" s="22">
        <v>5192787</v>
      </c>
      <c r="L8" s="22">
        <v>5177358</v>
      </c>
      <c r="M8" s="22">
        <v>5191854</v>
      </c>
      <c r="N8" s="22">
        <v>15561999</v>
      </c>
      <c r="O8" s="22">
        <v>4528555</v>
      </c>
      <c r="P8" s="22">
        <v>5014667</v>
      </c>
      <c r="Q8" s="22">
        <v>4989518</v>
      </c>
      <c r="R8" s="22">
        <v>14532740</v>
      </c>
      <c r="S8" s="22">
        <v>0</v>
      </c>
      <c r="T8" s="22">
        <v>0</v>
      </c>
      <c r="U8" s="22">
        <v>0</v>
      </c>
      <c r="V8" s="22">
        <v>0</v>
      </c>
      <c r="W8" s="22">
        <v>46100574</v>
      </c>
      <c r="X8" s="22">
        <v>47374767</v>
      </c>
      <c r="Y8" s="22">
        <v>-1274193</v>
      </c>
      <c r="Z8" s="23">
        <v>-2.6896026739297736</v>
      </c>
      <c r="AA8" s="20">
        <v>63166360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11805</v>
      </c>
      <c r="I10" s="22">
        <v>0</v>
      </c>
      <c r="J10" s="22">
        <v>11805</v>
      </c>
      <c r="K10" s="22">
        <v>0</v>
      </c>
      <c r="L10" s="22">
        <v>0</v>
      </c>
      <c r="M10" s="22">
        <v>13233</v>
      </c>
      <c r="N10" s="22">
        <v>13233</v>
      </c>
      <c r="O10" s="22">
        <v>4812</v>
      </c>
      <c r="P10" s="22">
        <v>0</v>
      </c>
      <c r="Q10" s="22">
        <v>1203</v>
      </c>
      <c r="R10" s="22">
        <v>6015</v>
      </c>
      <c r="S10" s="22">
        <v>0</v>
      </c>
      <c r="T10" s="22">
        <v>0</v>
      </c>
      <c r="U10" s="22">
        <v>0</v>
      </c>
      <c r="V10" s="22">
        <v>0</v>
      </c>
      <c r="W10" s="22">
        <v>31053</v>
      </c>
      <c r="X10" s="22">
        <v>0</v>
      </c>
      <c r="Y10" s="22">
        <v>31053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24917173</v>
      </c>
      <c r="D13" s="20">
        <v>0</v>
      </c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>
        <v>1945338</v>
      </c>
      <c r="L13" s="22">
        <v>1965365</v>
      </c>
      <c r="M13" s="22">
        <v>1943740</v>
      </c>
      <c r="N13" s="22">
        <v>5854443</v>
      </c>
      <c r="O13" s="22">
        <v>1964466</v>
      </c>
      <c r="P13" s="22">
        <v>1984400</v>
      </c>
      <c r="Q13" s="22">
        <v>2002623</v>
      </c>
      <c r="R13" s="22">
        <v>5951489</v>
      </c>
      <c r="S13" s="22">
        <v>0</v>
      </c>
      <c r="T13" s="22">
        <v>0</v>
      </c>
      <c r="U13" s="22">
        <v>0</v>
      </c>
      <c r="V13" s="22">
        <v>0</v>
      </c>
      <c r="W13" s="22">
        <v>17884609</v>
      </c>
      <c r="X13" s="22">
        <v>19722672</v>
      </c>
      <c r="Y13" s="22">
        <v>-1838063</v>
      </c>
      <c r="Z13" s="23">
        <v>-9.3195435182413409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8434800</v>
      </c>
      <c r="D28" s="20">
        <v>0</v>
      </c>
      <c r="E28" s="21">
        <v>8830800</v>
      </c>
      <c r="F28" s="22">
        <v>58211831</v>
      </c>
      <c r="G28" s="22">
        <v>8830800</v>
      </c>
      <c r="H28" s="22">
        <v>0</v>
      </c>
      <c r="I28" s="22">
        <v>0</v>
      </c>
      <c r="J28" s="22">
        <v>8830800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18464664</v>
      </c>
      <c r="R28" s="22">
        <v>18464664</v>
      </c>
      <c r="S28" s="22">
        <v>0</v>
      </c>
      <c r="T28" s="22">
        <v>0</v>
      </c>
      <c r="U28" s="22">
        <v>0</v>
      </c>
      <c r="V28" s="22">
        <v>0</v>
      </c>
      <c r="W28" s="22">
        <v>27295464</v>
      </c>
      <c r="X28" s="22">
        <v>43658865</v>
      </c>
      <c r="Y28" s="22">
        <v>-16363401</v>
      </c>
      <c r="Z28" s="23">
        <v>-37.480133759775939</v>
      </c>
      <c r="AA28" s="20">
        <v>58211831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93867942</v>
      </c>
      <c r="D35" s="29">
        <f t="shared" ref="D35:Y35" si="0">SUM(D6:D34)</f>
        <v>0</v>
      </c>
      <c r="E35" s="30">
        <f t="shared" si="0"/>
        <v>100653129</v>
      </c>
      <c r="F35" s="31">
        <f t="shared" si="0"/>
        <v>147675093</v>
      </c>
      <c r="G35" s="31">
        <f t="shared" si="0"/>
        <v>16269031</v>
      </c>
      <c r="H35" s="31">
        <f t="shared" si="0"/>
        <v>7431572</v>
      </c>
      <c r="I35" s="31">
        <f t="shared" si="0"/>
        <v>7226514</v>
      </c>
      <c r="J35" s="31">
        <f t="shared" si="0"/>
        <v>30927117</v>
      </c>
      <c r="K35" s="31">
        <f t="shared" si="0"/>
        <v>7138125</v>
      </c>
      <c r="L35" s="31">
        <f t="shared" si="0"/>
        <v>7142723</v>
      </c>
      <c r="M35" s="31">
        <f t="shared" si="0"/>
        <v>7148827</v>
      </c>
      <c r="N35" s="31">
        <f t="shared" si="0"/>
        <v>21429675</v>
      </c>
      <c r="O35" s="31">
        <f t="shared" si="0"/>
        <v>6497833</v>
      </c>
      <c r="P35" s="31">
        <f t="shared" si="0"/>
        <v>6999067</v>
      </c>
      <c r="Q35" s="31">
        <f t="shared" si="0"/>
        <v>25458008</v>
      </c>
      <c r="R35" s="31">
        <f t="shared" si="0"/>
        <v>38954908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91311700</v>
      </c>
      <c r="X35" s="31">
        <f t="shared" si="0"/>
        <v>110756304</v>
      </c>
      <c r="Y35" s="31">
        <f t="shared" si="0"/>
        <v>-19444604</v>
      </c>
      <c r="Z35" s="32">
        <f>+IF(X35&lt;&gt;0,+(Y35/X35)*100,0)</f>
        <v>-17.556205198035499</v>
      </c>
      <c r="AA35" s="29">
        <f>SUM(AA6:AA34)</f>
        <v>147675093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19290283</v>
      </c>
      <c r="D37" s="20">
        <v>0</v>
      </c>
      <c r="E37" s="21">
        <v>20708878</v>
      </c>
      <c r="F37" s="22">
        <v>19423136</v>
      </c>
      <c r="G37" s="22">
        <v>1728976</v>
      </c>
      <c r="H37" s="22">
        <v>1731905</v>
      </c>
      <c r="I37" s="22">
        <v>1557303</v>
      </c>
      <c r="J37" s="22">
        <v>5018184</v>
      </c>
      <c r="K37" s="22">
        <v>1642183</v>
      </c>
      <c r="L37" s="22">
        <v>1533680</v>
      </c>
      <c r="M37" s="22">
        <v>1581300</v>
      </c>
      <c r="N37" s="22">
        <v>4757163</v>
      </c>
      <c r="O37" s="22">
        <v>1520859</v>
      </c>
      <c r="P37" s="22">
        <v>1337466</v>
      </c>
      <c r="Q37" s="22">
        <v>1295768</v>
      </c>
      <c r="R37" s="22">
        <v>4154093</v>
      </c>
      <c r="S37" s="22">
        <v>0</v>
      </c>
      <c r="T37" s="22">
        <v>0</v>
      </c>
      <c r="U37" s="22">
        <v>0</v>
      </c>
      <c r="V37" s="22">
        <v>0</v>
      </c>
      <c r="W37" s="22">
        <v>13929440</v>
      </c>
      <c r="X37" s="22">
        <v>14566277</v>
      </c>
      <c r="Y37" s="22">
        <v>-636837</v>
      </c>
      <c r="Z37" s="23">
        <v>-4.3719956719208346</v>
      </c>
      <c r="AA37" s="20">
        <v>19423136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57821010</v>
      </c>
      <c r="D41" s="20">
        <v>0</v>
      </c>
      <c r="E41" s="21">
        <v>23112753</v>
      </c>
      <c r="F41" s="22">
        <v>23112753</v>
      </c>
      <c r="G41" s="22">
        <v>4172134</v>
      </c>
      <c r="H41" s="22">
        <v>4172134</v>
      </c>
      <c r="I41" s="22">
        <v>4172134</v>
      </c>
      <c r="J41" s="22">
        <v>12516402</v>
      </c>
      <c r="K41" s="22">
        <v>4172134</v>
      </c>
      <c r="L41" s="22">
        <v>0</v>
      </c>
      <c r="M41" s="22">
        <v>8344268</v>
      </c>
      <c r="N41" s="22">
        <v>12516402</v>
      </c>
      <c r="O41" s="22">
        <v>4172134</v>
      </c>
      <c r="P41" s="22">
        <v>4172134</v>
      </c>
      <c r="Q41" s="22">
        <v>0</v>
      </c>
      <c r="R41" s="22">
        <v>8344268</v>
      </c>
      <c r="S41" s="22">
        <v>0</v>
      </c>
      <c r="T41" s="22">
        <v>0</v>
      </c>
      <c r="U41" s="22">
        <v>0</v>
      </c>
      <c r="V41" s="22">
        <v>0</v>
      </c>
      <c r="W41" s="22">
        <v>33377072</v>
      </c>
      <c r="X41" s="22">
        <v>17334567</v>
      </c>
      <c r="Y41" s="22">
        <v>16042505</v>
      </c>
      <c r="Z41" s="23">
        <v>92.546326654712516</v>
      </c>
      <c r="AA41" s="20">
        <v>23112753</v>
      </c>
    </row>
    <row r="42" spans="1:27" x14ac:dyDescent="0.25">
      <c r="A42" s="19" t="s">
        <v>68</v>
      </c>
      <c r="B42" s="15" t="s">
        <v>32</v>
      </c>
      <c r="C42" s="20">
        <v>7754807</v>
      </c>
      <c r="D42" s="20">
        <v>0</v>
      </c>
      <c r="E42" s="21">
        <v>10241431</v>
      </c>
      <c r="F42" s="22">
        <v>10241431</v>
      </c>
      <c r="G42" s="22">
        <v>980980</v>
      </c>
      <c r="H42" s="22">
        <v>980980</v>
      </c>
      <c r="I42" s="22">
        <v>980980</v>
      </c>
      <c r="J42" s="22">
        <v>2942940</v>
      </c>
      <c r="K42" s="22">
        <v>980980</v>
      </c>
      <c r="L42" s="22">
        <v>0</v>
      </c>
      <c r="M42" s="22">
        <v>0</v>
      </c>
      <c r="N42" s="22">
        <v>980980</v>
      </c>
      <c r="O42" s="22">
        <v>0</v>
      </c>
      <c r="P42" s="22">
        <v>3923920</v>
      </c>
      <c r="Q42" s="22">
        <v>0</v>
      </c>
      <c r="R42" s="22">
        <v>3923920</v>
      </c>
      <c r="S42" s="22">
        <v>0</v>
      </c>
      <c r="T42" s="22">
        <v>0</v>
      </c>
      <c r="U42" s="22">
        <v>0</v>
      </c>
      <c r="V42" s="22">
        <v>0</v>
      </c>
      <c r="W42" s="22">
        <v>7847840</v>
      </c>
      <c r="X42" s="22">
        <v>7681104</v>
      </c>
      <c r="Y42" s="22">
        <v>166736</v>
      </c>
      <c r="Z42" s="23">
        <v>2.170729624283176</v>
      </c>
      <c r="AA42" s="20">
        <v>10241431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8781365</v>
      </c>
      <c r="D44" s="20">
        <v>0</v>
      </c>
      <c r="E44" s="21">
        <v>8000000</v>
      </c>
      <c r="F44" s="22">
        <v>15923800</v>
      </c>
      <c r="G44" s="22">
        <v>706520</v>
      </c>
      <c r="H44" s="22">
        <v>2104181</v>
      </c>
      <c r="I44" s="22">
        <v>2185709</v>
      </c>
      <c r="J44" s="22">
        <v>4996410</v>
      </c>
      <c r="K44" s="22">
        <v>1642523</v>
      </c>
      <c r="L44" s="22">
        <v>2401976</v>
      </c>
      <c r="M44" s="22">
        <v>472392</v>
      </c>
      <c r="N44" s="22">
        <v>4516891</v>
      </c>
      <c r="O44" s="22">
        <v>470480</v>
      </c>
      <c r="P44" s="22">
        <v>1129149</v>
      </c>
      <c r="Q44" s="22">
        <v>1376049</v>
      </c>
      <c r="R44" s="22">
        <v>2975678</v>
      </c>
      <c r="S44" s="22">
        <v>0</v>
      </c>
      <c r="T44" s="22">
        <v>0</v>
      </c>
      <c r="U44" s="22">
        <v>0</v>
      </c>
      <c r="V44" s="22">
        <v>0</v>
      </c>
      <c r="W44" s="22">
        <v>12488979</v>
      </c>
      <c r="X44" s="22">
        <v>11777020</v>
      </c>
      <c r="Y44" s="22">
        <v>711959</v>
      </c>
      <c r="Z44" s="23">
        <v>6.0453238595162446</v>
      </c>
      <c r="AA44" s="20">
        <v>15923800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283579</v>
      </c>
      <c r="D46" s="20">
        <v>0</v>
      </c>
      <c r="E46" s="21">
        <v>107425</v>
      </c>
      <c r="F46" s="22">
        <v>107425</v>
      </c>
      <c r="G46" s="22">
        <v>27617</v>
      </c>
      <c r="H46" s="22">
        <v>38229</v>
      </c>
      <c r="I46" s="22">
        <v>25088869</v>
      </c>
      <c r="J46" s="22">
        <v>25154715</v>
      </c>
      <c r="K46" s="22">
        <v>65518</v>
      </c>
      <c r="L46" s="22">
        <v>12047</v>
      </c>
      <c r="M46" s="22">
        <v>17532</v>
      </c>
      <c r="N46" s="22">
        <v>95097</v>
      </c>
      <c r="O46" s="22">
        <v>-25249812</v>
      </c>
      <c r="P46" s="22">
        <v>36757</v>
      </c>
      <c r="Q46" s="22">
        <v>43750</v>
      </c>
      <c r="R46" s="22">
        <v>-25169305</v>
      </c>
      <c r="S46" s="22">
        <v>0</v>
      </c>
      <c r="T46" s="22">
        <v>0</v>
      </c>
      <c r="U46" s="22">
        <v>0</v>
      </c>
      <c r="V46" s="22">
        <v>0</v>
      </c>
      <c r="W46" s="22">
        <v>80507</v>
      </c>
      <c r="X46" s="22">
        <v>80577</v>
      </c>
      <c r="Y46" s="22">
        <v>-70</v>
      </c>
      <c r="Z46" s="23">
        <v>-8.6873425419164277E-2</v>
      </c>
      <c r="AA46" s="20">
        <v>107425</v>
      </c>
    </row>
    <row r="47" spans="1:27" x14ac:dyDescent="0.25">
      <c r="A47" s="19" t="s">
        <v>73</v>
      </c>
      <c r="B47" s="15" t="s">
        <v>32</v>
      </c>
      <c r="C47" s="20">
        <v>178493</v>
      </c>
      <c r="D47" s="20">
        <v>0</v>
      </c>
      <c r="E47" s="21">
        <v>167976</v>
      </c>
      <c r="F47" s="22">
        <v>182966</v>
      </c>
      <c r="G47" s="22">
        <v>15461</v>
      </c>
      <c r="H47" s="22">
        <v>18510</v>
      </c>
      <c r="I47" s="22">
        <v>15602</v>
      </c>
      <c r="J47" s="22">
        <v>49573</v>
      </c>
      <c r="K47" s="22">
        <v>13145</v>
      </c>
      <c r="L47" s="22">
        <v>13577</v>
      </c>
      <c r="M47" s="22">
        <v>15187</v>
      </c>
      <c r="N47" s="22">
        <v>41909</v>
      </c>
      <c r="O47" s="22">
        <v>13449</v>
      </c>
      <c r="P47" s="22">
        <v>11875</v>
      </c>
      <c r="Q47" s="22">
        <v>13675</v>
      </c>
      <c r="R47" s="22">
        <v>38999</v>
      </c>
      <c r="S47" s="22">
        <v>0</v>
      </c>
      <c r="T47" s="22">
        <v>0</v>
      </c>
      <c r="U47" s="22">
        <v>0</v>
      </c>
      <c r="V47" s="22">
        <v>0</v>
      </c>
      <c r="W47" s="22">
        <v>130481</v>
      </c>
      <c r="X47" s="22">
        <v>137214</v>
      </c>
      <c r="Y47" s="22">
        <v>-6733</v>
      </c>
      <c r="Z47" s="23">
        <v>-4.9069336948124826</v>
      </c>
      <c r="AA47" s="20">
        <v>182966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94109537</v>
      </c>
      <c r="D50" s="29">
        <f t="shared" ref="D50:Y50" si="1">SUM(D37:D49)</f>
        <v>0</v>
      </c>
      <c r="E50" s="30">
        <f t="shared" si="1"/>
        <v>62338463</v>
      </c>
      <c r="F50" s="31">
        <f t="shared" si="1"/>
        <v>68991511</v>
      </c>
      <c r="G50" s="31">
        <f t="shared" si="1"/>
        <v>7631688</v>
      </c>
      <c r="H50" s="31">
        <f t="shared" si="1"/>
        <v>9045939</v>
      </c>
      <c r="I50" s="31">
        <f t="shared" si="1"/>
        <v>34000597</v>
      </c>
      <c r="J50" s="31">
        <f t="shared" si="1"/>
        <v>50678224</v>
      </c>
      <c r="K50" s="31">
        <f t="shared" si="1"/>
        <v>8516483</v>
      </c>
      <c r="L50" s="31">
        <f t="shared" si="1"/>
        <v>3961280</v>
      </c>
      <c r="M50" s="31">
        <f t="shared" si="1"/>
        <v>10430679</v>
      </c>
      <c r="N50" s="31">
        <f t="shared" si="1"/>
        <v>22908442</v>
      </c>
      <c r="O50" s="31">
        <f t="shared" si="1"/>
        <v>-19072890</v>
      </c>
      <c r="P50" s="31">
        <f t="shared" si="1"/>
        <v>10611301</v>
      </c>
      <c r="Q50" s="31">
        <f t="shared" si="1"/>
        <v>2729242</v>
      </c>
      <c r="R50" s="31">
        <f t="shared" si="1"/>
        <v>-5732347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67854319</v>
      </c>
      <c r="X50" s="31">
        <f t="shared" si="1"/>
        <v>51576759</v>
      </c>
      <c r="Y50" s="31">
        <f t="shared" si="1"/>
        <v>16277560</v>
      </c>
      <c r="Z50" s="32">
        <f>+IF(X50&lt;&gt;0,+(Y50/X50)*100,0)</f>
        <v>31.55987370202924</v>
      </c>
      <c r="AA50" s="29">
        <f>SUM(AA37:AA49)</f>
        <v>68991511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-241595</v>
      </c>
      <c r="D51" s="39">
        <f t="shared" si="2"/>
        <v>0</v>
      </c>
      <c r="E51" s="40">
        <f t="shared" si="2"/>
        <v>38314666</v>
      </c>
      <c r="F51" s="41">
        <f t="shared" si="2"/>
        <v>78683582</v>
      </c>
      <c r="G51" s="41">
        <f t="shared" si="2"/>
        <v>8637343</v>
      </c>
      <c r="H51" s="41">
        <f t="shared" si="2"/>
        <v>-1614367</v>
      </c>
      <c r="I51" s="41">
        <f t="shared" si="2"/>
        <v>-26774083</v>
      </c>
      <c r="J51" s="41">
        <f t="shared" si="2"/>
        <v>-19751107</v>
      </c>
      <c r="K51" s="41">
        <f t="shared" si="2"/>
        <v>-1378358</v>
      </c>
      <c r="L51" s="41">
        <f t="shared" si="2"/>
        <v>3181443</v>
      </c>
      <c r="M51" s="41">
        <f t="shared" si="2"/>
        <v>-3281852</v>
      </c>
      <c r="N51" s="41">
        <f t="shared" si="2"/>
        <v>-1478767</v>
      </c>
      <c r="O51" s="41">
        <f t="shared" si="2"/>
        <v>25570723</v>
      </c>
      <c r="P51" s="41">
        <f t="shared" si="2"/>
        <v>-3612234</v>
      </c>
      <c r="Q51" s="41">
        <f t="shared" si="2"/>
        <v>22728766</v>
      </c>
      <c r="R51" s="41">
        <f t="shared" si="2"/>
        <v>44687255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23457381</v>
      </c>
      <c r="X51" s="41">
        <f t="shared" si="2"/>
        <v>59179545</v>
      </c>
      <c r="Y51" s="41">
        <f t="shared" si="2"/>
        <v>-35722164</v>
      </c>
      <c r="Z51" s="42">
        <f>+IF(X51&lt;&gt;0,+(Y51/X51)*100,0)</f>
        <v>-60.362349862608781</v>
      </c>
      <c r="AA51" s="39">
        <f>+AA35-AA50</f>
        <v>78683582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224232</v>
      </c>
      <c r="Q52" s="22">
        <v>0</v>
      </c>
      <c r="R52" s="22">
        <v>224232</v>
      </c>
      <c r="S52" s="22">
        <v>0</v>
      </c>
      <c r="T52" s="22">
        <v>0</v>
      </c>
      <c r="U52" s="22">
        <v>0</v>
      </c>
      <c r="V52" s="22">
        <v>0</v>
      </c>
      <c r="W52" s="22">
        <v>224232</v>
      </c>
      <c r="X52" s="22">
        <v>0</v>
      </c>
      <c r="Y52" s="22">
        <v>224232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-241595</v>
      </c>
      <c r="D54" s="48">
        <f t="shared" si="3"/>
        <v>0</v>
      </c>
      <c r="E54" s="49">
        <f t="shared" si="3"/>
        <v>38314666</v>
      </c>
      <c r="F54" s="50">
        <f t="shared" si="3"/>
        <v>78683582</v>
      </c>
      <c r="G54" s="50">
        <f t="shared" si="3"/>
        <v>8637343</v>
      </c>
      <c r="H54" s="50">
        <f t="shared" si="3"/>
        <v>-1614367</v>
      </c>
      <c r="I54" s="50">
        <f t="shared" si="3"/>
        <v>-26774083</v>
      </c>
      <c r="J54" s="50">
        <f t="shared" si="3"/>
        <v>-19751107</v>
      </c>
      <c r="K54" s="50">
        <f t="shared" si="3"/>
        <v>-1378358</v>
      </c>
      <c r="L54" s="50">
        <f t="shared" si="3"/>
        <v>3181443</v>
      </c>
      <c r="M54" s="50">
        <f t="shared" si="3"/>
        <v>-3281852</v>
      </c>
      <c r="N54" s="50">
        <f t="shared" si="3"/>
        <v>-1478767</v>
      </c>
      <c r="O54" s="50">
        <f t="shared" si="3"/>
        <v>25570723</v>
      </c>
      <c r="P54" s="50">
        <f t="shared" si="3"/>
        <v>-3388002</v>
      </c>
      <c r="Q54" s="50">
        <f t="shared" si="3"/>
        <v>22728766</v>
      </c>
      <c r="R54" s="50">
        <f t="shared" si="3"/>
        <v>44911487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23681613</v>
      </c>
      <c r="X54" s="50">
        <f t="shared" si="3"/>
        <v>59179545</v>
      </c>
      <c r="Y54" s="50">
        <f t="shared" si="3"/>
        <v>-35497932</v>
      </c>
      <c r="Z54" s="51">
        <f>+IF(X54&lt;&gt;0,+(Y54/X54)*100,0)</f>
        <v>-59.983448673017001</v>
      </c>
      <c r="AA54" s="48">
        <f>SUM(AA51:AA53)</f>
        <v>78683582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-241595</v>
      </c>
      <c r="D56" s="54">
        <f>+D54-D55</f>
        <v>0</v>
      </c>
      <c r="E56" s="55">
        <f t="shared" si="4"/>
        <v>38314666</v>
      </c>
      <c r="F56" s="56">
        <f t="shared" si="4"/>
        <v>78683582</v>
      </c>
      <c r="G56" s="56">
        <f t="shared" si="4"/>
        <v>8637343</v>
      </c>
      <c r="H56" s="56">
        <f t="shared" si="4"/>
        <v>-1614367</v>
      </c>
      <c r="I56" s="56">
        <f t="shared" si="4"/>
        <v>-26774083</v>
      </c>
      <c r="J56" s="56">
        <f t="shared" si="4"/>
        <v>-19751107</v>
      </c>
      <c r="K56" s="56">
        <f t="shared" si="4"/>
        <v>-1378358</v>
      </c>
      <c r="L56" s="56">
        <f t="shared" si="4"/>
        <v>3181443</v>
      </c>
      <c r="M56" s="56">
        <f t="shared" si="4"/>
        <v>-3281852</v>
      </c>
      <c r="N56" s="56">
        <f t="shared" si="4"/>
        <v>-1478767</v>
      </c>
      <c r="O56" s="56">
        <f t="shared" si="4"/>
        <v>25570723</v>
      </c>
      <c r="P56" s="56">
        <f t="shared" si="4"/>
        <v>-3388002</v>
      </c>
      <c r="Q56" s="56">
        <f t="shared" si="4"/>
        <v>22728766</v>
      </c>
      <c r="R56" s="56">
        <f t="shared" si="4"/>
        <v>44911487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23681613</v>
      </c>
      <c r="X56" s="56">
        <f t="shared" si="4"/>
        <v>59179545</v>
      </c>
      <c r="Y56" s="56">
        <f t="shared" si="4"/>
        <v>-35497932</v>
      </c>
      <c r="Z56" s="57">
        <f>+IF(X56&lt;&gt;0,+(Y56/X56)*100,0)</f>
        <v>-59.983448673017001</v>
      </c>
      <c r="AA56" s="54">
        <f>+AA54-AA55</f>
        <v>78683582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-241595</v>
      </c>
      <c r="D59" s="48">
        <f>SUM(D56:D58)</f>
        <v>0</v>
      </c>
      <c r="E59" s="49">
        <f t="shared" si="5"/>
        <v>38314666</v>
      </c>
      <c r="F59" s="50">
        <f t="shared" si="5"/>
        <v>78683582</v>
      </c>
      <c r="G59" s="50">
        <f t="shared" si="5"/>
        <v>8637343</v>
      </c>
      <c r="H59" s="50">
        <f t="shared" si="5"/>
        <v>-1614367</v>
      </c>
      <c r="I59" s="50">
        <f t="shared" si="5"/>
        <v>-26774083</v>
      </c>
      <c r="J59" s="50">
        <f t="shared" si="5"/>
        <v>-19751107</v>
      </c>
      <c r="K59" s="50">
        <f t="shared" si="5"/>
        <v>-1378358</v>
      </c>
      <c r="L59" s="50">
        <f t="shared" si="5"/>
        <v>3181443</v>
      </c>
      <c r="M59" s="50">
        <f t="shared" si="5"/>
        <v>-3281852</v>
      </c>
      <c r="N59" s="50">
        <f t="shared" si="5"/>
        <v>-1478767</v>
      </c>
      <c r="O59" s="50">
        <f t="shared" si="5"/>
        <v>25570723</v>
      </c>
      <c r="P59" s="50">
        <f t="shared" si="5"/>
        <v>-3388002</v>
      </c>
      <c r="Q59" s="50">
        <f t="shared" si="5"/>
        <v>22728766</v>
      </c>
      <c r="R59" s="50">
        <f t="shared" si="5"/>
        <v>44911487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23681613</v>
      </c>
      <c r="X59" s="50">
        <f t="shared" si="5"/>
        <v>59179545</v>
      </c>
      <c r="Y59" s="50">
        <f t="shared" si="5"/>
        <v>-35497932</v>
      </c>
      <c r="Z59" s="51">
        <f>+IF(X59&lt;&gt;0,+(Y59/X59)*100,0)</f>
        <v>-59.983448673017001</v>
      </c>
      <c r="AA59" s="48">
        <f>SUM(AA56:AA58)</f>
        <v>78683582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-241595</v>
      </c>
      <c r="D62" s="65">
        <f>SUM(D59:D61)</f>
        <v>0</v>
      </c>
      <c r="E62" s="66">
        <f t="shared" si="6"/>
        <v>38314666</v>
      </c>
      <c r="F62" s="67">
        <f t="shared" si="6"/>
        <v>78683582</v>
      </c>
      <c r="G62" s="67">
        <f t="shared" si="6"/>
        <v>8637343</v>
      </c>
      <c r="H62" s="67">
        <f t="shared" si="6"/>
        <v>-1614367</v>
      </c>
      <c r="I62" s="67">
        <f t="shared" si="6"/>
        <v>-26774083</v>
      </c>
      <c r="J62" s="67">
        <f t="shared" si="6"/>
        <v>-19751107</v>
      </c>
      <c r="K62" s="67">
        <f t="shared" si="6"/>
        <v>-1378358</v>
      </c>
      <c r="L62" s="67">
        <f t="shared" si="6"/>
        <v>3181443</v>
      </c>
      <c r="M62" s="67">
        <f t="shared" si="6"/>
        <v>-3281852</v>
      </c>
      <c r="N62" s="67">
        <f t="shared" si="6"/>
        <v>-1478767</v>
      </c>
      <c r="O62" s="67">
        <f t="shared" si="6"/>
        <v>25570723</v>
      </c>
      <c r="P62" s="67">
        <f t="shared" si="6"/>
        <v>-3388002</v>
      </c>
      <c r="Q62" s="67">
        <f t="shared" si="6"/>
        <v>22728766</v>
      </c>
      <c r="R62" s="67">
        <f t="shared" si="6"/>
        <v>44911487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23681613</v>
      </c>
      <c r="X62" s="67">
        <f t="shared" si="6"/>
        <v>59179545</v>
      </c>
      <c r="Y62" s="67">
        <f t="shared" si="6"/>
        <v>-35497932</v>
      </c>
      <c r="Z62" s="68">
        <f>+IF(X62&lt;&gt;0,+(Y62/X62)*100,0)</f>
        <v>-59.983448673017001</v>
      </c>
      <c r="AA62" s="65">
        <f>SUM(AA59:AA61)</f>
        <v>78683582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37815829</v>
      </c>
      <c r="D8" s="20">
        <v>0</v>
      </c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>
        <v>3106307</v>
      </c>
      <c r="L8" s="22">
        <v>3081463</v>
      </c>
      <c r="M8" s="22">
        <v>2990223</v>
      </c>
      <c r="N8" s="22">
        <v>9177993</v>
      </c>
      <c r="O8" s="22">
        <v>3050148</v>
      </c>
      <c r="P8" s="22">
        <v>3095176</v>
      </c>
      <c r="Q8" s="22">
        <v>3017731</v>
      </c>
      <c r="R8" s="22">
        <v>9163055</v>
      </c>
      <c r="S8" s="22">
        <v>0</v>
      </c>
      <c r="T8" s="22">
        <v>0</v>
      </c>
      <c r="U8" s="22">
        <v>0</v>
      </c>
      <c r="V8" s="22">
        <v>0</v>
      </c>
      <c r="W8" s="22">
        <v>27546937</v>
      </c>
      <c r="X8" s="22">
        <v>24019083</v>
      </c>
      <c r="Y8" s="22">
        <v>3527854</v>
      </c>
      <c r="Z8" s="23">
        <v>14.687713098788993</v>
      </c>
      <c r="AA8" s="20">
        <v>32025444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4846361</v>
      </c>
      <c r="D13" s="20">
        <v>0</v>
      </c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>
        <v>1272574</v>
      </c>
      <c r="L13" s="22">
        <v>1622693</v>
      </c>
      <c r="M13" s="22">
        <v>1620406</v>
      </c>
      <c r="N13" s="22">
        <v>4515673</v>
      </c>
      <c r="O13" s="22">
        <v>1640736</v>
      </c>
      <c r="P13" s="22">
        <v>1652438</v>
      </c>
      <c r="Q13" s="22">
        <v>1673758</v>
      </c>
      <c r="R13" s="22">
        <v>4966932</v>
      </c>
      <c r="S13" s="22">
        <v>0</v>
      </c>
      <c r="T13" s="22">
        <v>0</v>
      </c>
      <c r="U13" s="22">
        <v>0</v>
      </c>
      <c r="V13" s="22">
        <v>0</v>
      </c>
      <c r="W13" s="22">
        <v>14459889</v>
      </c>
      <c r="X13" s="22">
        <v>15029343</v>
      </c>
      <c r="Y13" s="22">
        <v>-569454</v>
      </c>
      <c r="Z13" s="23">
        <v>-3.7889480598054091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8000466</v>
      </c>
      <c r="D28" s="20">
        <v>0</v>
      </c>
      <c r="E28" s="21">
        <v>8301960</v>
      </c>
      <c r="F28" s="22">
        <v>8301960</v>
      </c>
      <c r="G28" s="22">
        <v>3459184</v>
      </c>
      <c r="H28" s="22">
        <v>0</v>
      </c>
      <c r="I28" s="22">
        <v>0</v>
      </c>
      <c r="J28" s="22">
        <v>3459184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2767301</v>
      </c>
      <c r="Q28" s="22">
        <v>0</v>
      </c>
      <c r="R28" s="22">
        <v>2767301</v>
      </c>
      <c r="S28" s="22">
        <v>0</v>
      </c>
      <c r="T28" s="22">
        <v>0</v>
      </c>
      <c r="U28" s="22">
        <v>0</v>
      </c>
      <c r="V28" s="22">
        <v>0</v>
      </c>
      <c r="W28" s="22">
        <v>6226485</v>
      </c>
      <c r="X28" s="22">
        <v>8301960</v>
      </c>
      <c r="Y28" s="22">
        <v>-2075475</v>
      </c>
      <c r="Z28" s="23">
        <v>-24.999819319775092</v>
      </c>
      <c r="AA28" s="20">
        <v>8301960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50662656</v>
      </c>
      <c r="D35" s="29">
        <f t="shared" ref="D35:Y35" si="0">SUM(D6:D34)</f>
        <v>0</v>
      </c>
      <c r="E35" s="30">
        <f t="shared" si="0"/>
        <v>60366528</v>
      </c>
      <c r="F35" s="31">
        <f t="shared" si="0"/>
        <v>60366528</v>
      </c>
      <c r="G35" s="31">
        <f t="shared" si="0"/>
        <v>8157479</v>
      </c>
      <c r="H35" s="31">
        <f t="shared" si="0"/>
        <v>4785088</v>
      </c>
      <c r="I35" s="31">
        <f t="shared" si="0"/>
        <v>4699790</v>
      </c>
      <c r="J35" s="31">
        <f t="shared" si="0"/>
        <v>17642357</v>
      </c>
      <c r="K35" s="31">
        <f t="shared" si="0"/>
        <v>4378881</v>
      </c>
      <c r="L35" s="31">
        <f t="shared" si="0"/>
        <v>4704156</v>
      </c>
      <c r="M35" s="31">
        <f t="shared" si="0"/>
        <v>4610629</v>
      </c>
      <c r="N35" s="31">
        <f t="shared" si="0"/>
        <v>13693666</v>
      </c>
      <c r="O35" s="31">
        <f t="shared" si="0"/>
        <v>4690884</v>
      </c>
      <c r="P35" s="31">
        <f t="shared" si="0"/>
        <v>7514915</v>
      </c>
      <c r="Q35" s="31">
        <f t="shared" si="0"/>
        <v>4691489</v>
      </c>
      <c r="R35" s="31">
        <f t="shared" si="0"/>
        <v>16897288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48233311</v>
      </c>
      <c r="X35" s="31">
        <f t="shared" si="0"/>
        <v>47350386</v>
      </c>
      <c r="Y35" s="31">
        <f t="shared" si="0"/>
        <v>882925</v>
      </c>
      <c r="Z35" s="32">
        <f>+IF(X35&lt;&gt;0,+(Y35/X35)*100,0)</f>
        <v>1.8646627294653946</v>
      </c>
      <c r="AA35" s="29">
        <f>SUM(AA6:AA34)</f>
        <v>60366528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12895634</v>
      </c>
      <c r="D37" s="20">
        <v>0</v>
      </c>
      <c r="E37" s="21">
        <v>14209872</v>
      </c>
      <c r="F37" s="22">
        <v>14209872</v>
      </c>
      <c r="G37" s="22">
        <v>0</v>
      </c>
      <c r="H37" s="22">
        <v>2101835</v>
      </c>
      <c r="I37" s="22">
        <v>1631551</v>
      </c>
      <c r="J37" s="22">
        <v>3733386</v>
      </c>
      <c r="K37" s="22">
        <v>1599044</v>
      </c>
      <c r="L37" s="22">
        <v>1126978</v>
      </c>
      <c r="M37" s="22">
        <v>1105871</v>
      </c>
      <c r="N37" s="22">
        <v>3831893</v>
      </c>
      <c r="O37" s="22">
        <v>1172319</v>
      </c>
      <c r="P37" s="22">
        <v>1131931</v>
      </c>
      <c r="Q37" s="22">
        <v>1049070</v>
      </c>
      <c r="R37" s="22">
        <v>3353320</v>
      </c>
      <c r="S37" s="22">
        <v>0</v>
      </c>
      <c r="T37" s="22">
        <v>0</v>
      </c>
      <c r="U37" s="22">
        <v>0</v>
      </c>
      <c r="V37" s="22">
        <v>0</v>
      </c>
      <c r="W37" s="22">
        <v>10918599</v>
      </c>
      <c r="X37" s="22">
        <v>10657404</v>
      </c>
      <c r="Y37" s="22">
        <v>261195</v>
      </c>
      <c r="Z37" s="23">
        <v>2.4508313656871787</v>
      </c>
      <c r="AA37" s="20">
        <v>14209872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4685550</v>
      </c>
      <c r="D40" s="20">
        <v>0</v>
      </c>
      <c r="E40" s="21">
        <v>8277756</v>
      </c>
      <c r="F40" s="22">
        <v>8277756</v>
      </c>
      <c r="G40" s="22">
        <v>493631</v>
      </c>
      <c r="H40" s="22">
        <v>133200</v>
      </c>
      <c r="I40" s="22">
        <v>177829</v>
      </c>
      <c r="J40" s="22">
        <v>804660</v>
      </c>
      <c r="K40" s="22">
        <v>877624</v>
      </c>
      <c r="L40" s="22">
        <v>348752</v>
      </c>
      <c r="M40" s="22">
        <v>264300</v>
      </c>
      <c r="N40" s="22">
        <v>1490676</v>
      </c>
      <c r="O40" s="22">
        <v>960516</v>
      </c>
      <c r="P40" s="22">
        <v>532798</v>
      </c>
      <c r="Q40" s="22">
        <v>0</v>
      </c>
      <c r="R40" s="22">
        <v>1493314</v>
      </c>
      <c r="S40" s="22">
        <v>0</v>
      </c>
      <c r="T40" s="22">
        <v>0</v>
      </c>
      <c r="U40" s="22">
        <v>0</v>
      </c>
      <c r="V40" s="22">
        <v>0</v>
      </c>
      <c r="W40" s="22">
        <v>3788650</v>
      </c>
      <c r="X40" s="22">
        <v>6208317</v>
      </c>
      <c r="Y40" s="22">
        <v>-2419667</v>
      </c>
      <c r="Z40" s="23">
        <v>-38.974604550637473</v>
      </c>
      <c r="AA40" s="20">
        <v>8277756</v>
      </c>
    </row>
    <row r="41" spans="1:27" x14ac:dyDescent="0.25">
      <c r="A41" s="19" t="s">
        <v>67</v>
      </c>
      <c r="B41" s="15" t="s">
        <v>32</v>
      </c>
      <c r="C41" s="20">
        <v>5866982</v>
      </c>
      <c r="D41" s="20">
        <v>0</v>
      </c>
      <c r="E41" s="21">
        <v>12055704</v>
      </c>
      <c r="F41" s="22">
        <v>12055704</v>
      </c>
      <c r="G41" s="22">
        <v>0</v>
      </c>
      <c r="H41" s="22">
        <v>0</v>
      </c>
      <c r="I41" s="22">
        <v>1466745</v>
      </c>
      <c r="J41" s="22">
        <v>1466745</v>
      </c>
      <c r="K41" s="22">
        <v>0</v>
      </c>
      <c r="L41" s="22">
        <v>488915</v>
      </c>
      <c r="M41" s="22">
        <v>977830</v>
      </c>
      <c r="N41" s="22">
        <v>1466745</v>
      </c>
      <c r="O41" s="22">
        <v>488915</v>
      </c>
      <c r="P41" s="22">
        <v>488915</v>
      </c>
      <c r="Q41" s="22">
        <v>0</v>
      </c>
      <c r="R41" s="22">
        <v>977830</v>
      </c>
      <c r="S41" s="22">
        <v>0</v>
      </c>
      <c r="T41" s="22">
        <v>0</v>
      </c>
      <c r="U41" s="22">
        <v>0</v>
      </c>
      <c r="V41" s="22">
        <v>0</v>
      </c>
      <c r="W41" s="22">
        <v>3911320</v>
      </c>
      <c r="X41" s="22">
        <v>9041778</v>
      </c>
      <c r="Y41" s="22">
        <v>-5130458</v>
      </c>
      <c r="Z41" s="23">
        <v>-56.74169394559344</v>
      </c>
      <c r="AA41" s="20">
        <v>12055704</v>
      </c>
    </row>
    <row r="42" spans="1:27" x14ac:dyDescent="0.25">
      <c r="A42" s="19" t="s">
        <v>68</v>
      </c>
      <c r="B42" s="15" t="s">
        <v>32</v>
      </c>
      <c r="C42" s="20">
        <v>16490524</v>
      </c>
      <c r="D42" s="20">
        <v>0</v>
      </c>
      <c r="E42" s="21">
        <v>12608964</v>
      </c>
      <c r="F42" s="22">
        <v>12608964</v>
      </c>
      <c r="G42" s="22">
        <v>0</v>
      </c>
      <c r="H42" s="22">
        <v>2748421</v>
      </c>
      <c r="I42" s="22">
        <v>1374210</v>
      </c>
      <c r="J42" s="22">
        <v>4122631</v>
      </c>
      <c r="K42" s="22">
        <v>1374210</v>
      </c>
      <c r="L42" s="22">
        <v>1374210</v>
      </c>
      <c r="M42" s="22">
        <v>1374210</v>
      </c>
      <c r="N42" s="22">
        <v>4122630</v>
      </c>
      <c r="O42" s="22">
        <v>1374210</v>
      </c>
      <c r="P42" s="22">
        <v>1374210</v>
      </c>
      <c r="Q42" s="22">
        <v>1374210</v>
      </c>
      <c r="R42" s="22">
        <v>4122630</v>
      </c>
      <c r="S42" s="22">
        <v>0</v>
      </c>
      <c r="T42" s="22">
        <v>0</v>
      </c>
      <c r="U42" s="22">
        <v>0</v>
      </c>
      <c r="V42" s="22">
        <v>0</v>
      </c>
      <c r="W42" s="22">
        <v>12367891</v>
      </c>
      <c r="X42" s="22">
        <v>9456723</v>
      </c>
      <c r="Y42" s="22">
        <v>2911168</v>
      </c>
      <c r="Z42" s="23">
        <v>30.784109886691191</v>
      </c>
      <c r="AA42" s="20">
        <v>12608964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-30302</v>
      </c>
      <c r="D44" s="20">
        <v>0</v>
      </c>
      <c r="E44" s="21">
        <v>678900</v>
      </c>
      <c r="F44" s="22">
        <v>678900</v>
      </c>
      <c r="G44" s="22">
        <v>1243</v>
      </c>
      <c r="H44" s="22">
        <v>0</v>
      </c>
      <c r="I44" s="22">
        <v>0</v>
      </c>
      <c r="J44" s="22">
        <v>1243</v>
      </c>
      <c r="K44" s="22">
        <v>0</v>
      </c>
      <c r="L44" s="22">
        <v>8078</v>
      </c>
      <c r="M44" s="22">
        <v>0</v>
      </c>
      <c r="N44" s="22">
        <v>8078</v>
      </c>
      <c r="O44" s="22">
        <v>0</v>
      </c>
      <c r="P44" s="22">
        <v>1007</v>
      </c>
      <c r="Q44" s="22">
        <v>0</v>
      </c>
      <c r="R44" s="22">
        <v>1007</v>
      </c>
      <c r="S44" s="22">
        <v>0</v>
      </c>
      <c r="T44" s="22">
        <v>0</v>
      </c>
      <c r="U44" s="22">
        <v>0</v>
      </c>
      <c r="V44" s="22">
        <v>0</v>
      </c>
      <c r="W44" s="22">
        <v>10328</v>
      </c>
      <c r="X44" s="22">
        <v>509175</v>
      </c>
      <c r="Y44" s="22">
        <v>-498847</v>
      </c>
      <c r="Z44" s="23">
        <v>-97.971620759071044</v>
      </c>
      <c r="AA44" s="20">
        <v>678900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18888763</v>
      </c>
      <c r="D46" s="20">
        <v>0</v>
      </c>
      <c r="E46" s="21">
        <v>11105820</v>
      </c>
      <c r="F46" s="22">
        <v>11105820</v>
      </c>
      <c r="G46" s="22">
        <v>0</v>
      </c>
      <c r="H46" s="22">
        <v>800183</v>
      </c>
      <c r="I46" s="22">
        <v>573058</v>
      </c>
      <c r="J46" s="22">
        <v>1373241</v>
      </c>
      <c r="K46" s="22">
        <v>3987558</v>
      </c>
      <c r="L46" s="22">
        <v>2529494</v>
      </c>
      <c r="M46" s="22">
        <v>-18009</v>
      </c>
      <c r="N46" s="22">
        <v>6499043</v>
      </c>
      <c r="O46" s="22">
        <v>-1065</v>
      </c>
      <c r="P46" s="22">
        <v>605963</v>
      </c>
      <c r="Q46" s="22">
        <v>0</v>
      </c>
      <c r="R46" s="22">
        <v>604898</v>
      </c>
      <c r="S46" s="22">
        <v>0</v>
      </c>
      <c r="T46" s="22">
        <v>0</v>
      </c>
      <c r="U46" s="22">
        <v>0</v>
      </c>
      <c r="V46" s="22">
        <v>0</v>
      </c>
      <c r="W46" s="22">
        <v>8477182</v>
      </c>
      <c r="X46" s="22">
        <v>8329365</v>
      </c>
      <c r="Y46" s="22">
        <v>147817</v>
      </c>
      <c r="Z46" s="23">
        <v>1.774649087895656</v>
      </c>
      <c r="AA46" s="20">
        <v>11105820</v>
      </c>
    </row>
    <row r="47" spans="1:27" x14ac:dyDescent="0.25">
      <c r="A47" s="19" t="s">
        <v>73</v>
      </c>
      <c r="B47" s="15" t="s">
        <v>32</v>
      </c>
      <c r="C47" s="20">
        <v>7010535</v>
      </c>
      <c r="D47" s="20">
        <v>0</v>
      </c>
      <c r="E47" s="21">
        <v>9392940</v>
      </c>
      <c r="F47" s="22">
        <v>9083164</v>
      </c>
      <c r="G47" s="22">
        <v>113474</v>
      </c>
      <c r="H47" s="22">
        <v>16761</v>
      </c>
      <c r="I47" s="22">
        <v>208661</v>
      </c>
      <c r="J47" s="22">
        <v>338896</v>
      </c>
      <c r="K47" s="22">
        <v>11296</v>
      </c>
      <c r="L47" s="22">
        <v>14922</v>
      </c>
      <c r="M47" s="22">
        <v>8899</v>
      </c>
      <c r="N47" s="22">
        <v>35117</v>
      </c>
      <c r="O47" s="22">
        <v>196515</v>
      </c>
      <c r="P47" s="22">
        <v>189210</v>
      </c>
      <c r="Q47" s="22">
        <v>186087</v>
      </c>
      <c r="R47" s="22">
        <v>571812</v>
      </c>
      <c r="S47" s="22">
        <v>0</v>
      </c>
      <c r="T47" s="22">
        <v>0</v>
      </c>
      <c r="U47" s="22">
        <v>0</v>
      </c>
      <c r="V47" s="22">
        <v>0</v>
      </c>
      <c r="W47" s="22">
        <v>945825</v>
      </c>
      <c r="X47" s="22">
        <v>6734929</v>
      </c>
      <c r="Y47" s="22">
        <v>-5789104</v>
      </c>
      <c r="Z47" s="23">
        <v>-85.956422109275394</v>
      </c>
      <c r="AA47" s="20">
        <v>9083164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65807686</v>
      </c>
      <c r="D50" s="29">
        <f t="shared" ref="D50:Y50" si="1">SUM(D37:D49)</f>
        <v>0</v>
      </c>
      <c r="E50" s="30">
        <f t="shared" si="1"/>
        <v>68329956</v>
      </c>
      <c r="F50" s="31">
        <f t="shared" si="1"/>
        <v>68020180</v>
      </c>
      <c r="G50" s="31">
        <f t="shared" si="1"/>
        <v>608348</v>
      </c>
      <c r="H50" s="31">
        <f t="shared" si="1"/>
        <v>5800400</v>
      </c>
      <c r="I50" s="31">
        <f t="shared" si="1"/>
        <v>5432054</v>
      </c>
      <c r="J50" s="31">
        <f t="shared" si="1"/>
        <v>11840802</v>
      </c>
      <c r="K50" s="31">
        <f t="shared" si="1"/>
        <v>7849732</v>
      </c>
      <c r="L50" s="31">
        <f t="shared" si="1"/>
        <v>5891349</v>
      </c>
      <c r="M50" s="31">
        <f t="shared" si="1"/>
        <v>3713101</v>
      </c>
      <c r="N50" s="31">
        <f t="shared" si="1"/>
        <v>17454182</v>
      </c>
      <c r="O50" s="31">
        <f t="shared" si="1"/>
        <v>4191410</v>
      </c>
      <c r="P50" s="31">
        <f t="shared" si="1"/>
        <v>4324034</v>
      </c>
      <c r="Q50" s="31">
        <f t="shared" si="1"/>
        <v>2609367</v>
      </c>
      <c r="R50" s="31">
        <f t="shared" si="1"/>
        <v>11124811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40419795</v>
      </c>
      <c r="X50" s="31">
        <f t="shared" si="1"/>
        <v>50937691</v>
      </c>
      <c r="Y50" s="31">
        <f t="shared" si="1"/>
        <v>-10517896</v>
      </c>
      <c r="Z50" s="32">
        <f>+IF(X50&lt;&gt;0,+(Y50/X50)*100,0)</f>
        <v>-20.648552758310149</v>
      </c>
      <c r="AA50" s="29">
        <f>SUM(AA37:AA49)</f>
        <v>68020180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-15145030</v>
      </c>
      <c r="D51" s="39">
        <f t="shared" si="2"/>
        <v>0</v>
      </c>
      <c r="E51" s="40">
        <f t="shared" si="2"/>
        <v>-7963428</v>
      </c>
      <c r="F51" s="41">
        <f t="shared" si="2"/>
        <v>-7653652</v>
      </c>
      <c r="G51" s="41">
        <f t="shared" si="2"/>
        <v>7549131</v>
      </c>
      <c r="H51" s="41">
        <f t="shared" si="2"/>
        <v>-1015312</v>
      </c>
      <c r="I51" s="41">
        <f t="shared" si="2"/>
        <v>-732264</v>
      </c>
      <c r="J51" s="41">
        <f t="shared" si="2"/>
        <v>5801555</v>
      </c>
      <c r="K51" s="41">
        <f t="shared" si="2"/>
        <v>-3470851</v>
      </c>
      <c r="L51" s="41">
        <f t="shared" si="2"/>
        <v>-1187193</v>
      </c>
      <c r="M51" s="41">
        <f t="shared" si="2"/>
        <v>897528</v>
      </c>
      <c r="N51" s="41">
        <f t="shared" si="2"/>
        <v>-3760516</v>
      </c>
      <c r="O51" s="41">
        <f t="shared" si="2"/>
        <v>499474</v>
      </c>
      <c r="P51" s="41">
        <f t="shared" si="2"/>
        <v>3190881</v>
      </c>
      <c r="Q51" s="41">
        <f t="shared" si="2"/>
        <v>2082122</v>
      </c>
      <c r="R51" s="41">
        <f t="shared" si="2"/>
        <v>5772477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7813516</v>
      </c>
      <c r="X51" s="41">
        <f t="shared" si="2"/>
        <v>-3587305</v>
      </c>
      <c r="Y51" s="41">
        <f t="shared" si="2"/>
        <v>11400821</v>
      </c>
      <c r="Z51" s="42">
        <f>+IF(X51&lt;&gt;0,+(Y51/X51)*100,0)</f>
        <v>-317.81019456109811</v>
      </c>
      <c r="AA51" s="39">
        <f>+AA35-AA50</f>
        <v>-7653652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-15145030</v>
      </c>
      <c r="D54" s="48">
        <f t="shared" si="3"/>
        <v>0</v>
      </c>
      <c r="E54" s="49">
        <f t="shared" si="3"/>
        <v>-7963428</v>
      </c>
      <c r="F54" s="50">
        <f t="shared" si="3"/>
        <v>-7653652</v>
      </c>
      <c r="G54" s="50">
        <f t="shared" si="3"/>
        <v>7549131</v>
      </c>
      <c r="H54" s="50">
        <f t="shared" si="3"/>
        <v>-1015312</v>
      </c>
      <c r="I54" s="50">
        <f t="shared" si="3"/>
        <v>-732264</v>
      </c>
      <c r="J54" s="50">
        <f t="shared" si="3"/>
        <v>5801555</v>
      </c>
      <c r="K54" s="50">
        <f t="shared" si="3"/>
        <v>-3470851</v>
      </c>
      <c r="L54" s="50">
        <f t="shared" si="3"/>
        <v>-1187193</v>
      </c>
      <c r="M54" s="50">
        <f t="shared" si="3"/>
        <v>897528</v>
      </c>
      <c r="N54" s="50">
        <f t="shared" si="3"/>
        <v>-3760516</v>
      </c>
      <c r="O54" s="50">
        <f t="shared" si="3"/>
        <v>499474</v>
      </c>
      <c r="P54" s="50">
        <f t="shared" si="3"/>
        <v>3190881</v>
      </c>
      <c r="Q54" s="50">
        <f t="shared" si="3"/>
        <v>2082122</v>
      </c>
      <c r="R54" s="50">
        <f t="shared" si="3"/>
        <v>5772477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7813516</v>
      </c>
      <c r="X54" s="50">
        <f t="shared" si="3"/>
        <v>-3587305</v>
      </c>
      <c r="Y54" s="50">
        <f t="shared" si="3"/>
        <v>11400821</v>
      </c>
      <c r="Z54" s="51">
        <f>+IF(X54&lt;&gt;0,+(Y54/X54)*100,0)</f>
        <v>-317.81019456109811</v>
      </c>
      <c r="AA54" s="48">
        <f>SUM(AA51:AA53)</f>
        <v>-7653652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-15145030</v>
      </c>
      <c r="D56" s="54">
        <f>+D54-D55</f>
        <v>0</v>
      </c>
      <c r="E56" s="55">
        <f t="shared" si="4"/>
        <v>-7963428</v>
      </c>
      <c r="F56" s="56">
        <f t="shared" si="4"/>
        <v>-7653652</v>
      </c>
      <c r="G56" s="56">
        <f t="shared" si="4"/>
        <v>7549131</v>
      </c>
      <c r="H56" s="56">
        <f t="shared" si="4"/>
        <v>-1015312</v>
      </c>
      <c r="I56" s="56">
        <f t="shared" si="4"/>
        <v>-732264</v>
      </c>
      <c r="J56" s="56">
        <f t="shared" si="4"/>
        <v>5801555</v>
      </c>
      <c r="K56" s="56">
        <f t="shared" si="4"/>
        <v>-3470851</v>
      </c>
      <c r="L56" s="56">
        <f t="shared" si="4"/>
        <v>-1187193</v>
      </c>
      <c r="M56" s="56">
        <f t="shared" si="4"/>
        <v>897528</v>
      </c>
      <c r="N56" s="56">
        <f t="shared" si="4"/>
        <v>-3760516</v>
      </c>
      <c r="O56" s="56">
        <f t="shared" si="4"/>
        <v>499474</v>
      </c>
      <c r="P56" s="56">
        <f t="shared" si="4"/>
        <v>3190881</v>
      </c>
      <c r="Q56" s="56">
        <f t="shared" si="4"/>
        <v>2082122</v>
      </c>
      <c r="R56" s="56">
        <f t="shared" si="4"/>
        <v>5772477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7813516</v>
      </c>
      <c r="X56" s="56">
        <f t="shared" si="4"/>
        <v>-3587305</v>
      </c>
      <c r="Y56" s="56">
        <f t="shared" si="4"/>
        <v>11400821</v>
      </c>
      <c r="Z56" s="57">
        <f>+IF(X56&lt;&gt;0,+(Y56/X56)*100,0)</f>
        <v>-317.81019456109811</v>
      </c>
      <c r="AA56" s="54">
        <f>+AA54-AA55</f>
        <v>-7653652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-15145030</v>
      </c>
      <c r="D59" s="48">
        <f>SUM(D56:D58)</f>
        <v>0</v>
      </c>
      <c r="E59" s="49">
        <f t="shared" si="5"/>
        <v>-7963428</v>
      </c>
      <c r="F59" s="50">
        <f t="shared" si="5"/>
        <v>-7653652</v>
      </c>
      <c r="G59" s="50">
        <f t="shared" si="5"/>
        <v>7549131</v>
      </c>
      <c r="H59" s="50">
        <f t="shared" si="5"/>
        <v>-1015312</v>
      </c>
      <c r="I59" s="50">
        <f t="shared" si="5"/>
        <v>-732264</v>
      </c>
      <c r="J59" s="50">
        <f t="shared" si="5"/>
        <v>5801555</v>
      </c>
      <c r="K59" s="50">
        <f t="shared" si="5"/>
        <v>-3470851</v>
      </c>
      <c r="L59" s="50">
        <f t="shared" si="5"/>
        <v>-1187193</v>
      </c>
      <c r="M59" s="50">
        <f t="shared" si="5"/>
        <v>897528</v>
      </c>
      <c r="N59" s="50">
        <f t="shared" si="5"/>
        <v>-3760516</v>
      </c>
      <c r="O59" s="50">
        <f t="shared" si="5"/>
        <v>499474</v>
      </c>
      <c r="P59" s="50">
        <f t="shared" si="5"/>
        <v>3190881</v>
      </c>
      <c r="Q59" s="50">
        <f t="shared" si="5"/>
        <v>2082122</v>
      </c>
      <c r="R59" s="50">
        <f t="shared" si="5"/>
        <v>5772477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7813516</v>
      </c>
      <c r="X59" s="50">
        <f t="shared" si="5"/>
        <v>-3587305</v>
      </c>
      <c r="Y59" s="50">
        <f t="shared" si="5"/>
        <v>11400821</v>
      </c>
      <c r="Z59" s="51">
        <f>+IF(X59&lt;&gt;0,+(Y59/X59)*100,0)</f>
        <v>-317.81019456109811</v>
      </c>
      <c r="AA59" s="48">
        <f>SUM(AA56:AA58)</f>
        <v>-7653652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-15145030</v>
      </c>
      <c r="D62" s="65">
        <f>SUM(D59:D61)</f>
        <v>0</v>
      </c>
      <c r="E62" s="66">
        <f t="shared" si="6"/>
        <v>-7963428</v>
      </c>
      <c r="F62" s="67">
        <f t="shared" si="6"/>
        <v>-7653652</v>
      </c>
      <c r="G62" s="67">
        <f t="shared" si="6"/>
        <v>7549131</v>
      </c>
      <c r="H62" s="67">
        <f t="shared" si="6"/>
        <v>-1015312</v>
      </c>
      <c r="I62" s="67">
        <f t="shared" si="6"/>
        <v>-732264</v>
      </c>
      <c r="J62" s="67">
        <f t="shared" si="6"/>
        <v>5801555</v>
      </c>
      <c r="K62" s="67">
        <f t="shared" si="6"/>
        <v>-3470851</v>
      </c>
      <c r="L62" s="67">
        <f t="shared" si="6"/>
        <v>-1187193</v>
      </c>
      <c r="M62" s="67">
        <f t="shared" si="6"/>
        <v>897528</v>
      </c>
      <c r="N62" s="67">
        <f t="shared" si="6"/>
        <v>-3760516</v>
      </c>
      <c r="O62" s="67">
        <f t="shared" si="6"/>
        <v>499474</v>
      </c>
      <c r="P62" s="67">
        <f t="shared" si="6"/>
        <v>3190881</v>
      </c>
      <c r="Q62" s="67">
        <f t="shared" si="6"/>
        <v>2082122</v>
      </c>
      <c r="R62" s="67">
        <f t="shared" si="6"/>
        <v>5772477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7813516</v>
      </c>
      <c r="X62" s="67">
        <f t="shared" si="6"/>
        <v>-3587305</v>
      </c>
      <c r="Y62" s="67">
        <f t="shared" si="6"/>
        <v>11400821</v>
      </c>
      <c r="Z62" s="68">
        <f>+IF(X62&lt;&gt;0,+(Y62/X62)*100,0)</f>
        <v>-317.81019456109811</v>
      </c>
      <c r="AA62" s="65">
        <f>SUM(AA59:AA61)</f>
        <v>-7653652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48889415</v>
      </c>
      <c r="D8" s="20">
        <v>0</v>
      </c>
      <c r="E8" s="21">
        <v>51421509</v>
      </c>
      <c r="F8" s="22">
        <v>56000001</v>
      </c>
      <c r="G8" s="22">
        <v>4561608</v>
      </c>
      <c r="H8" s="22">
        <v>4567513</v>
      </c>
      <c r="I8" s="22">
        <v>4759821</v>
      </c>
      <c r="J8" s="22">
        <v>13888942</v>
      </c>
      <c r="K8" s="22">
        <v>4581698</v>
      </c>
      <c r="L8" s="22">
        <v>4293557</v>
      </c>
      <c r="M8" s="22">
        <v>4368465</v>
      </c>
      <c r="N8" s="22">
        <v>13243720</v>
      </c>
      <c r="O8" s="22">
        <v>4624219</v>
      </c>
      <c r="P8" s="22">
        <v>4401428</v>
      </c>
      <c r="Q8" s="22">
        <v>4264627</v>
      </c>
      <c r="R8" s="22">
        <v>13290274</v>
      </c>
      <c r="S8" s="22">
        <v>0</v>
      </c>
      <c r="T8" s="22">
        <v>0</v>
      </c>
      <c r="U8" s="22">
        <v>0</v>
      </c>
      <c r="V8" s="22">
        <v>0</v>
      </c>
      <c r="W8" s="22">
        <v>40422936</v>
      </c>
      <c r="X8" s="22">
        <v>40397530</v>
      </c>
      <c r="Y8" s="22">
        <v>25406</v>
      </c>
      <c r="Z8" s="23">
        <v>6.2889983620285694E-2</v>
      </c>
      <c r="AA8" s="20">
        <v>56000001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18339985</v>
      </c>
      <c r="D13" s="20">
        <v>0</v>
      </c>
      <c r="E13" s="21">
        <v>18774046</v>
      </c>
      <c r="F13" s="22">
        <v>18938527</v>
      </c>
      <c r="G13" s="22">
        <v>1532979</v>
      </c>
      <c r="H13" s="22">
        <v>1566090</v>
      </c>
      <c r="I13" s="22">
        <v>0</v>
      </c>
      <c r="J13" s="22">
        <v>3099069</v>
      </c>
      <c r="K13" s="22">
        <v>1611574</v>
      </c>
      <c r="L13" s="22">
        <v>3178948</v>
      </c>
      <c r="M13" s="22">
        <v>1579674</v>
      </c>
      <c r="N13" s="22">
        <v>6370196</v>
      </c>
      <c r="O13" s="22">
        <v>1602141</v>
      </c>
      <c r="P13" s="22">
        <v>1620681</v>
      </c>
      <c r="Q13" s="22">
        <v>1640505</v>
      </c>
      <c r="R13" s="22">
        <v>4863327</v>
      </c>
      <c r="S13" s="22">
        <v>0</v>
      </c>
      <c r="T13" s="22">
        <v>0</v>
      </c>
      <c r="U13" s="22">
        <v>0</v>
      </c>
      <c r="V13" s="22">
        <v>0</v>
      </c>
      <c r="W13" s="22">
        <v>14332592</v>
      </c>
      <c r="X13" s="22">
        <v>14146328</v>
      </c>
      <c r="Y13" s="22">
        <v>186264</v>
      </c>
      <c r="Z13" s="23">
        <v>1.3166950462339062</v>
      </c>
      <c r="AA13" s="20">
        <v>18938527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2105699</v>
      </c>
      <c r="F28" s="22">
        <v>3332939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2070171</v>
      </c>
      <c r="Y28" s="22">
        <v>-2070171</v>
      </c>
      <c r="Z28" s="23">
        <v>-100</v>
      </c>
      <c r="AA28" s="20">
        <v>3332939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67229400</v>
      </c>
      <c r="D35" s="29">
        <f t="shared" ref="D35:Y35" si="0">SUM(D6:D34)</f>
        <v>0</v>
      </c>
      <c r="E35" s="30">
        <f t="shared" si="0"/>
        <v>72301254</v>
      </c>
      <c r="F35" s="31">
        <f t="shared" si="0"/>
        <v>78271467</v>
      </c>
      <c r="G35" s="31">
        <f t="shared" si="0"/>
        <v>6094587</v>
      </c>
      <c r="H35" s="31">
        <f t="shared" si="0"/>
        <v>6133603</v>
      </c>
      <c r="I35" s="31">
        <f t="shared" si="0"/>
        <v>4759821</v>
      </c>
      <c r="J35" s="31">
        <f t="shared" si="0"/>
        <v>16988011</v>
      </c>
      <c r="K35" s="31">
        <f t="shared" si="0"/>
        <v>6193272</v>
      </c>
      <c r="L35" s="31">
        <f t="shared" si="0"/>
        <v>7472505</v>
      </c>
      <c r="M35" s="31">
        <f t="shared" si="0"/>
        <v>5948139</v>
      </c>
      <c r="N35" s="31">
        <f t="shared" si="0"/>
        <v>19613916</v>
      </c>
      <c r="O35" s="31">
        <f t="shared" si="0"/>
        <v>6226360</v>
      </c>
      <c r="P35" s="31">
        <f t="shared" si="0"/>
        <v>6022109</v>
      </c>
      <c r="Q35" s="31">
        <f t="shared" si="0"/>
        <v>5905132</v>
      </c>
      <c r="R35" s="31">
        <f t="shared" si="0"/>
        <v>18153601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54755528</v>
      </c>
      <c r="X35" s="31">
        <f t="shared" si="0"/>
        <v>56614029</v>
      </c>
      <c r="Y35" s="31">
        <f t="shared" si="0"/>
        <v>-1858501</v>
      </c>
      <c r="Z35" s="32">
        <f>+IF(X35&lt;&gt;0,+(Y35/X35)*100,0)</f>
        <v>-3.282757000036157</v>
      </c>
      <c r="AA35" s="29">
        <f>SUM(AA6:AA34)</f>
        <v>78271467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47996794</v>
      </c>
      <c r="D37" s="20">
        <v>0</v>
      </c>
      <c r="E37" s="21">
        <v>50123754</v>
      </c>
      <c r="F37" s="22">
        <v>50123754</v>
      </c>
      <c r="G37" s="22">
        <v>0</v>
      </c>
      <c r="H37" s="22">
        <v>8492021</v>
      </c>
      <c r="I37" s="22">
        <v>4203053</v>
      </c>
      <c r="J37" s="22">
        <v>12695074</v>
      </c>
      <c r="K37" s="22">
        <v>4014766</v>
      </c>
      <c r="L37" s="22">
        <v>4053605</v>
      </c>
      <c r="M37" s="22">
        <v>4409746</v>
      </c>
      <c r="N37" s="22">
        <v>12478117</v>
      </c>
      <c r="O37" s="22">
        <v>4327177</v>
      </c>
      <c r="P37" s="22">
        <v>0</v>
      </c>
      <c r="Q37" s="22">
        <v>8627407</v>
      </c>
      <c r="R37" s="22">
        <v>12954584</v>
      </c>
      <c r="S37" s="22">
        <v>0</v>
      </c>
      <c r="T37" s="22">
        <v>0</v>
      </c>
      <c r="U37" s="22">
        <v>0</v>
      </c>
      <c r="V37" s="22">
        <v>0</v>
      </c>
      <c r="W37" s="22">
        <v>38127775</v>
      </c>
      <c r="X37" s="22">
        <v>37592802</v>
      </c>
      <c r="Y37" s="22">
        <v>534973</v>
      </c>
      <c r="Z37" s="23">
        <v>1.4230729595522038</v>
      </c>
      <c r="AA37" s="20">
        <v>50123754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540490</v>
      </c>
      <c r="F40" s="22">
        <v>540490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405360</v>
      </c>
      <c r="Y40" s="22">
        <v>-405360</v>
      </c>
      <c r="Z40" s="23">
        <v>-100</v>
      </c>
      <c r="AA40" s="20">
        <v>540490</v>
      </c>
    </row>
    <row r="41" spans="1:27" x14ac:dyDescent="0.25">
      <c r="A41" s="19" t="s">
        <v>67</v>
      </c>
      <c r="B41" s="15" t="s">
        <v>32</v>
      </c>
      <c r="C41" s="20">
        <v>206474315</v>
      </c>
      <c r="D41" s="20">
        <v>0</v>
      </c>
      <c r="E41" s="21">
        <v>2080000</v>
      </c>
      <c r="F41" s="22">
        <v>5200000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3899997</v>
      </c>
      <c r="Y41" s="22">
        <v>-3899997</v>
      </c>
      <c r="Z41" s="23">
        <v>-100</v>
      </c>
      <c r="AA41" s="20">
        <v>5200000</v>
      </c>
    </row>
    <row r="42" spans="1:27" x14ac:dyDescent="0.25">
      <c r="A42" s="19" t="s">
        <v>68</v>
      </c>
      <c r="B42" s="15" t="s">
        <v>32</v>
      </c>
      <c r="C42" s="20">
        <v>13004960</v>
      </c>
      <c r="D42" s="20">
        <v>0</v>
      </c>
      <c r="E42" s="21">
        <v>0</v>
      </c>
      <c r="F42" s="22">
        <v>13655208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5462082</v>
      </c>
      <c r="Y42" s="22">
        <v>-5462082</v>
      </c>
      <c r="Z42" s="23">
        <v>-100</v>
      </c>
      <c r="AA42" s="20">
        <v>13655208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221556</v>
      </c>
      <c r="D44" s="20">
        <v>0</v>
      </c>
      <c r="E44" s="21">
        <v>11890834</v>
      </c>
      <c r="F44" s="22">
        <v>11890834</v>
      </c>
      <c r="G44" s="22">
        <v>0</v>
      </c>
      <c r="H44" s="22">
        <v>0</v>
      </c>
      <c r="I44" s="22">
        <v>20921</v>
      </c>
      <c r="J44" s="22">
        <v>20921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190638</v>
      </c>
      <c r="R44" s="22">
        <v>190638</v>
      </c>
      <c r="S44" s="22">
        <v>0</v>
      </c>
      <c r="T44" s="22">
        <v>0</v>
      </c>
      <c r="U44" s="22">
        <v>0</v>
      </c>
      <c r="V44" s="22">
        <v>0</v>
      </c>
      <c r="W44" s="22">
        <v>211559</v>
      </c>
      <c r="X44" s="22">
        <v>8918118</v>
      </c>
      <c r="Y44" s="22">
        <v>-8706559</v>
      </c>
      <c r="Z44" s="23">
        <v>-97.627761821496421</v>
      </c>
      <c r="AA44" s="20">
        <v>11890834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3120000</v>
      </c>
      <c r="F46" s="22">
        <v>3000000</v>
      </c>
      <c r="G46" s="22">
        <v>0</v>
      </c>
      <c r="H46" s="22">
        <v>0</v>
      </c>
      <c r="I46" s="22">
        <v>1391</v>
      </c>
      <c r="J46" s="22">
        <v>1391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1391</v>
      </c>
      <c r="X46" s="22">
        <v>2292000</v>
      </c>
      <c r="Y46" s="22">
        <v>-2290609</v>
      </c>
      <c r="Z46" s="23">
        <v>-99.939310645724248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411168</v>
      </c>
      <c r="D47" s="20">
        <v>0</v>
      </c>
      <c r="E47" s="21">
        <v>19581050</v>
      </c>
      <c r="F47" s="22">
        <v>19581050</v>
      </c>
      <c r="G47" s="22">
        <v>0</v>
      </c>
      <c r="H47" s="22">
        <v>72929</v>
      </c>
      <c r="I47" s="22">
        <v>36311</v>
      </c>
      <c r="J47" s="22">
        <v>109240</v>
      </c>
      <c r="K47" s="22">
        <v>34447</v>
      </c>
      <c r="L47" s="22">
        <v>34931</v>
      </c>
      <c r="M47" s="22">
        <v>38538</v>
      </c>
      <c r="N47" s="22">
        <v>107916</v>
      </c>
      <c r="O47" s="22">
        <v>37804</v>
      </c>
      <c r="P47" s="22">
        <v>0</v>
      </c>
      <c r="Q47" s="22">
        <v>4179290</v>
      </c>
      <c r="R47" s="22">
        <v>4217094</v>
      </c>
      <c r="S47" s="22">
        <v>0</v>
      </c>
      <c r="T47" s="22">
        <v>0</v>
      </c>
      <c r="U47" s="22">
        <v>0</v>
      </c>
      <c r="V47" s="22">
        <v>0</v>
      </c>
      <c r="W47" s="22">
        <v>4434250</v>
      </c>
      <c r="X47" s="22">
        <v>14685786</v>
      </c>
      <c r="Y47" s="22">
        <v>-10251536</v>
      </c>
      <c r="Z47" s="23">
        <v>-69.805838107677715</v>
      </c>
      <c r="AA47" s="20">
        <v>19581050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268108793</v>
      </c>
      <c r="D50" s="29">
        <f t="shared" ref="D50:Y50" si="1">SUM(D37:D49)</f>
        <v>0</v>
      </c>
      <c r="E50" s="30">
        <f t="shared" si="1"/>
        <v>87336128</v>
      </c>
      <c r="F50" s="31">
        <f t="shared" si="1"/>
        <v>103991336</v>
      </c>
      <c r="G50" s="31">
        <f t="shared" si="1"/>
        <v>0</v>
      </c>
      <c r="H50" s="31">
        <f t="shared" si="1"/>
        <v>8564950</v>
      </c>
      <c r="I50" s="31">
        <f t="shared" si="1"/>
        <v>4261676</v>
      </c>
      <c r="J50" s="31">
        <f t="shared" si="1"/>
        <v>12826626</v>
      </c>
      <c r="K50" s="31">
        <f t="shared" si="1"/>
        <v>4049213</v>
      </c>
      <c r="L50" s="31">
        <f t="shared" si="1"/>
        <v>4088536</v>
      </c>
      <c r="M50" s="31">
        <f t="shared" si="1"/>
        <v>4448284</v>
      </c>
      <c r="N50" s="31">
        <f t="shared" si="1"/>
        <v>12586033</v>
      </c>
      <c r="O50" s="31">
        <f t="shared" si="1"/>
        <v>4364981</v>
      </c>
      <c r="P50" s="31">
        <f t="shared" si="1"/>
        <v>0</v>
      </c>
      <c r="Q50" s="31">
        <f t="shared" si="1"/>
        <v>12997335</v>
      </c>
      <c r="R50" s="31">
        <f t="shared" si="1"/>
        <v>17362316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42774975</v>
      </c>
      <c r="X50" s="31">
        <f t="shared" si="1"/>
        <v>73256145</v>
      </c>
      <c r="Y50" s="31">
        <f t="shared" si="1"/>
        <v>-30481170</v>
      </c>
      <c r="Z50" s="32">
        <f>+IF(X50&lt;&gt;0,+(Y50/X50)*100,0)</f>
        <v>-41.609028157296571</v>
      </c>
      <c r="AA50" s="29">
        <f>SUM(AA37:AA49)</f>
        <v>103991336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-200879393</v>
      </c>
      <c r="D51" s="39">
        <f t="shared" si="2"/>
        <v>0</v>
      </c>
      <c r="E51" s="40">
        <f t="shared" si="2"/>
        <v>-15034874</v>
      </c>
      <c r="F51" s="41">
        <f t="shared" si="2"/>
        <v>-25719869</v>
      </c>
      <c r="G51" s="41">
        <f t="shared" si="2"/>
        <v>6094587</v>
      </c>
      <c r="H51" s="41">
        <f t="shared" si="2"/>
        <v>-2431347</v>
      </c>
      <c r="I51" s="41">
        <f t="shared" si="2"/>
        <v>498145</v>
      </c>
      <c r="J51" s="41">
        <f t="shared" si="2"/>
        <v>4161385</v>
      </c>
      <c r="K51" s="41">
        <f t="shared" si="2"/>
        <v>2144059</v>
      </c>
      <c r="L51" s="41">
        <f t="shared" si="2"/>
        <v>3383969</v>
      </c>
      <c r="M51" s="41">
        <f t="shared" si="2"/>
        <v>1499855</v>
      </c>
      <c r="N51" s="41">
        <f t="shared" si="2"/>
        <v>7027883</v>
      </c>
      <c r="O51" s="41">
        <f t="shared" si="2"/>
        <v>1861379</v>
      </c>
      <c r="P51" s="41">
        <f t="shared" si="2"/>
        <v>6022109</v>
      </c>
      <c r="Q51" s="41">
        <f t="shared" si="2"/>
        <v>-7092203</v>
      </c>
      <c r="R51" s="41">
        <f t="shared" si="2"/>
        <v>791285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11980553</v>
      </c>
      <c r="X51" s="41">
        <f t="shared" si="2"/>
        <v>-16642116</v>
      </c>
      <c r="Y51" s="41">
        <f t="shared" si="2"/>
        <v>28622669</v>
      </c>
      <c r="Z51" s="42">
        <f>+IF(X51&lt;&gt;0,+(Y51/X51)*100,0)</f>
        <v>-171.98936120863476</v>
      </c>
      <c r="AA51" s="39">
        <f>+AA35-AA50</f>
        <v>-25719869</v>
      </c>
    </row>
    <row r="52" spans="1:27" x14ac:dyDescent="0.25">
      <c r="A52" s="43" t="s">
        <v>78</v>
      </c>
      <c r="B52" s="15" t="s">
        <v>32</v>
      </c>
      <c r="C52" s="20">
        <v>89801313</v>
      </c>
      <c r="D52" s="20">
        <v>0</v>
      </c>
      <c r="E52" s="21">
        <v>84914579</v>
      </c>
      <c r="F52" s="22">
        <v>105102258</v>
      </c>
      <c r="G52" s="22">
        <v>0</v>
      </c>
      <c r="H52" s="22">
        <v>751751</v>
      </c>
      <c r="I52" s="22">
        <v>0</v>
      </c>
      <c r="J52" s="22">
        <v>751751</v>
      </c>
      <c r="K52" s="22">
        <v>0</v>
      </c>
      <c r="L52" s="22">
        <v>208030</v>
      </c>
      <c r="M52" s="22">
        <v>0</v>
      </c>
      <c r="N52" s="22">
        <v>208030</v>
      </c>
      <c r="O52" s="22">
        <v>4084231</v>
      </c>
      <c r="P52" s="22">
        <v>31933639</v>
      </c>
      <c r="Q52" s="22">
        <v>36559986</v>
      </c>
      <c r="R52" s="22">
        <v>72577856</v>
      </c>
      <c r="S52" s="22">
        <v>0</v>
      </c>
      <c r="T52" s="22">
        <v>0</v>
      </c>
      <c r="U52" s="22">
        <v>0</v>
      </c>
      <c r="V52" s="22">
        <v>0</v>
      </c>
      <c r="W52" s="22">
        <v>73537637</v>
      </c>
      <c r="X52" s="22">
        <v>71761005</v>
      </c>
      <c r="Y52" s="22">
        <v>1776632</v>
      </c>
      <c r="Z52" s="23">
        <v>2.4757624283550652</v>
      </c>
      <c r="AA52" s="20">
        <v>105102258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-111078080</v>
      </c>
      <c r="D54" s="48">
        <f t="shared" si="3"/>
        <v>0</v>
      </c>
      <c r="E54" s="49">
        <f t="shared" si="3"/>
        <v>69879705</v>
      </c>
      <c r="F54" s="50">
        <f t="shared" si="3"/>
        <v>79382389</v>
      </c>
      <c r="G54" s="50">
        <f t="shared" si="3"/>
        <v>6094587</v>
      </c>
      <c r="H54" s="50">
        <f t="shared" si="3"/>
        <v>-1679596</v>
      </c>
      <c r="I54" s="50">
        <f t="shared" si="3"/>
        <v>498145</v>
      </c>
      <c r="J54" s="50">
        <f t="shared" si="3"/>
        <v>4913136</v>
      </c>
      <c r="K54" s="50">
        <f t="shared" si="3"/>
        <v>2144059</v>
      </c>
      <c r="L54" s="50">
        <f t="shared" si="3"/>
        <v>3591999</v>
      </c>
      <c r="M54" s="50">
        <f t="shared" si="3"/>
        <v>1499855</v>
      </c>
      <c r="N54" s="50">
        <f t="shared" si="3"/>
        <v>7235913</v>
      </c>
      <c r="O54" s="50">
        <f t="shared" si="3"/>
        <v>5945610</v>
      </c>
      <c r="P54" s="50">
        <f t="shared" si="3"/>
        <v>37955748</v>
      </c>
      <c r="Q54" s="50">
        <f t="shared" si="3"/>
        <v>29467783</v>
      </c>
      <c r="R54" s="50">
        <f t="shared" si="3"/>
        <v>73369141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85518190</v>
      </c>
      <c r="X54" s="50">
        <f t="shared" si="3"/>
        <v>55118889</v>
      </c>
      <c r="Y54" s="50">
        <f t="shared" si="3"/>
        <v>30399301</v>
      </c>
      <c r="Z54" s="51">
        <f>+IF(X54&lt;&gt;0,+(Y54/X54)*100,0)</f>
        <v>55.152238282596734</v>
      </c>
      <c r="AA54" s="48">
        <f>SUM(AA51:AA53)</f>
        <v>79382389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-111078080</v>
      </c>
      <c r="D56" s="54">
        <f>+D54-D55</f>
        <v>0</v>
      </c>
      <c r="E56" s="55">
        <f t="shared" si="4"/>
        <v>69879705</v>
      </c>
      <c r="F56" s="56">
        <f t="shared" si="4"/>
        <v>79382389</v>
      </c>
      <c r="G56" s="56">
        <f t="shared" si="4"/>
        <v>6094587</v>
      </c>
      <c r="H56" s="56">
        <f t="shared" si="4"/>
        <v>-1679596</v>
      </c>
      <c r="I56" s="56">
        <f t="shared" si="4"/>
        <v>498145</v>
      </c>
      <c r="J56" s="56">
        <f t="shared" si="4"/>
        <v>4913136</v>
      </c>
      <c r="K56" s="56">
        <f t="shared" si="4"/>
        <v>2144059</v>
      </c>
      <c r="L56" s="56">
        <f t="shared" si="4"/>
        <v>3591999</v>
      </c>
      <c r="M56" s="56">
        <f t="shared" si="4"/>
        <v>1499855</v>
      </c>
      <c r="N56" s="56">
        <f t="shared" si="4"/>
        <v>7235913</v>
      </c>
      <c r="O56" s="56">
        <f t="shared" si="4"/>
        <v>5945610</v>
      </c>
      <c r="P56" s="56">
        <f t="shared" si="4"/>
        <v>37955748</v>
      </c>
      <c r="Q56" s="56">
        <f t="shared" si="4"/>
        <v>29467783</v>
      </c>
      <c r="R56" s="56">
        <f t="shared" si="4"/>
        <v>73369141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85518190</v>
      </c>
      <c r="X56" s="56">
        <f t="shared" si="4"/>
        <v>55118889</v>
      </c>
      <c r="Y56" s="56">
        <f t="shared" si="4"/>
        <v>30399301</v>
      </c>
      <c r="Z56" s="57">
        <f>+IF(X56&lt;&gt;0,+(Y56/X56)*100,0)</f>
        <v>55.152238282596734</v>
      </c>
      <c r="AA56" s="54">
        <f>+AA54-AA55</f>
        <v>79382389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-111078080</v>
      </c>
      <c r="D59" s="48">
        <f>SUM(D56:D58)</f>
        <v>0</v>
      </c>
      <c r="E59" s="49">
        <f t="shared" si="5"/>
        <v>69879705</v>
      </c>
      <c r="F59" s="50">
        <f t="shared" si="5"/>
        <v>79382389</v>
      </c>
      <c r="G59" s="50">
        <f t="shared" si="5"/>
        <v>6094587</v>
      </c>
      <c r="H59" s="50">
        <f t="shared" si="5"/>
        <v>-1679596</v>
      </c>
      <c r="I59" s="50">
        <f t="shared" si="5"/>
        <v>498145</v>
      </c>
      <c r="J59" s="50">
        <f t="shared" si="5"/>
        <v>4913136</v>
      </c>
      <c r="K59" s="50">
        <f t="shared" si="5"/>
        <v>2144059</v>
      </c>
      <c r="L59" s="50">
        <f t="shared" si="5"/>
        <v>3591999</v>
      </c>
      <c r="M59" s="50">
        <f t="shared" si="5"/>
        <v>1499855</v>
      </c>
      <c r="N59" s="50">
        <f t="shared" si="5"/>
        <v>7235913</v>
      </c>
      <c r="O59" s="50">
        <f t="shared" si="5"/>
        <v>5945610</v>
      </c>
      <c r="P59" s="50">
        <f t="shared" si="5"/>
        <v>37955748</v>
      </c>
      <c r="Q59" s="50">
        <f t="shared" si="5"/>
        <v>29467783</v>
      </c>
      <c r="R59" s="50">
        <f t="shared" si="5"/>
        <v>73369141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85518190</v>
      </c>
      <c r="X59" s="50">
        <f t="shared" si="5"/>
        <v>55118889</v>
      </c>
      <c r="Y59" s="50">
        <f t="shared" si="5"/>
        <v>30399301</v>
      </c>
      <c r="Z59" s="51">
        <f>+IF(X59&lt;&gt;0,+(Y59/X59)*100,0)</f>
        <v>55.152238282596734</v>
      </c>
      <c r="AA59" s="48">
        <f>SUM(AA56:AA58)</f>
        <v>79382389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4968993</v>
      </c>
      <c r="D61" s="44">
        <v>0</v>
      </c>
      <c r="E61" s="52">
        <v>6500000</v>
      </c>
      <c r="F61" s="45">
        <v>9876000</v>
      </c>
      <c r="G61" s="22">
        <v>0</v>
      </c>
      <c r="H61" s="22">
        <v>0</v>
      </c>
      <c r="I61" s="26">
        <v>857455</v>
      </c>
      <c r="J61" s="22">
        <v>857455</v>
      </c>
      <c r="K61" s="22">
        <v>716886</v>
      </c>
      <c r="L61" s="22">
        <v>2264523</v>
      </c>
      <c r="M61" s="45">
        <v>0</v>
      </c>
      <c r="N61" s="22">
        <v>2981409</v>
      </c>
      <c r="O61" s="22">
        <v>0</v>
      </c>
      <c r="P61" s="26">
        <v>567640</v>
      </c>
      <c r="Q61" s="22">
        <v>0</v>
      </c>
      <c r="R61" s="22">
        <v>567640</v>
      </c>
      <c r="S61" s="22">
        <v>0</v>
      </c>
      <c r="T61" s="45">
        <v>0</v>
      </c>
      <c r="U61" s="22">
        <v>0</v>
      </c>
      <c r="V61" s="22">
        <v>0</v>
      </c>
      <c r="W61" s="26">
        <v>4406504</v>
      </c>
      <c r="X61" s="22">
        <v>6225403</v>
      </c>
      <c r="Y61" s="22">
        <v>-1818899</v>
      </c>
      <c r="Z61" s="23">
        <v>-29.217369542180645</v>
      </c>
      <c r="AA61" s="20">
        <v>9876000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-106109087</v>
      </c>
      <c r="D62" s="65">
        <f>SUM(D59:D61)</f>
        <v>0</v>
      </c>
      <c r="E62" s="66">
        <f t="shared" si="6"/>
        <v>76379705</v>
      </c>
      <c r="F62" s="67">
        <f t="shared" si="6"/>
        <v>89258389</v>
      </c>
      <c r="G62" s="67">
        <f t="shared" si="6"/>
        <v>6094587</v>
      </c>
      <c r="H62" s="67">
        <f t="shared" si="6"/>
        <v>-1679596</v>
      </c>
      <c r="I62" s="67">
        <f t="shared" si="6"/>
        <v>1355600</v>
      </c>
      <c r="J62" s="67">
        <f t="shared" si="6"/>
        <v>5770591</v>
      </c>
      <c r="K62" s="67">
        <f t="shared" si="6"/>
        <v>2860945</v>
      </c>
      <c r="L62" s="67">
        <f t="shared" si="6"/>
        <v>5856522</v>
      </c>
      <c r="M62" s="67">
        <f t="shared" si="6"/>
        <v>1499855</v>
      </c>
      <c r="N62" s="67">
        <f t="shared" si="6"/>
        <v>10217322</v>
      </c>
      <c r="O62" s="67">
        <f t="shared" si="6"/>
        <v>5945610</v>
      </c>
      <c r="P62" s="67">
        <f t="shared" si="6"/>
        <v>38523388</v>
      </c>
      <c r="Q62" s="67">
        <f t="shared" si="6"/>
        <v>29467783</v>
      </c>
      <c r="R62" s="67">
        <f t="shared" si="6"/>
        <v>73936781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89924694</v>
      </c>
      <c r="X62" s="67">
        <f t="shared" si="6"/>
        <v>61344292</v>
      </c>
      <c r="Y62" s="67">
        <f t="shared" si="6"/>
        <v>28580402</v>
      </c>
      <c r="Z62" s="68">
        <f>+IF(X62&lt;&gt;0,+(Y62/X62)*100,0)</f>
        <v>46.59015707606504</v>
      </c>
      <c r="AA62" s="65">
        <f>SUM(AA59:AA61)</f>
        <v>89258389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4626287</v>
      </c>
      <c r="D8" s="20">
        <v>0</v>
      </c>
      <c r="E8" s="21">
        <v>20578707</v>
      </c>
      <c r="F8" s="22">
        <v>20578707</v>
      </c>
      <c r="G8" s="22">
        <v>0</v>
      </c>
      <c r="H8" s="22">
        <v>1570917</v>
      </c>
      <c r="I8" s="22">
        <v>1602607</v>
      </c>
      <c r="J8" s="22">
        <v>3173524</v>
      </c>
      <c r="K8" s="22">
        <v>1605238</v>
      </c>
      <c r="L8" s="22">
        <v>1563622</v>
      </c>
      <c r="M8" s="22">
        <v>1609145</v>
      </c>
      <c r="N8" s="22">
        <v>4778005</v>
      </c>
      <c r="O8" s="22">
        <v>1471779</v>
      </c>
      <c r="P8" s="22">
        <v>1475809</v>
      </c>
      <c r="Q8" s="22">
        <v>1566107</v>
      </c>
      <c r="R8" s="22">
        <v>4513695</v>
      </c>
      <c r="S8" s="22">
        <v>0</v>
      </c>
      <c r="T8" s="22">
        <v>0</v>
      </c>
      <c r="U8" s="22">
        <v>0</v>
      </c>
      <c r="V8" s="22">
        <v>0</v>
      </c>
      <c r="W8" s="22">
        <v>12465224</v>
      </c>
      <c r="X8" s="22">
        <v>15838600</v>
      </c>
      <c r="Y8" s="22">
        <v>-3373376</v>
      </c>
      <c r="Z8" s="23">
        <v>-21.298448095159923</v>
      </c>
      <c r="AA8" s="20">
        <v>20578707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15356623</v>
      </c>
      <c r="F13" s="22">
        <v>15356623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11517466</v>
      </c>
      <c r="Y13" s="22">
        <v>-11517466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2964085</v>
      </c>
      <c r="F28" s="22">
        <v>2964085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2223064</v>
      </c>
      <c r="Y28" s="22">
        <v>-2223064</v>
      </c>
      <c r="Z28" s="23">
        <v>-100</v>
      </c>
      <c r="AA28" s="20">
        <v>2964085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4626287</v>
      </c>
      <c r="D35" s="29">
        <f t="shared" ref="D35:Y35" si="0">SUM(D6:D34)</f>
        <v>0</v>
      </c>
      <c r="E35" s="30">
        <f t="shared" si="0"/>
        <v>38899415</v>
      </c>
      <c r="F35" s="31">
        <f t="shared" si="0"/>
        <v>38899415</v>
      </c>
      <c r="G35" s="31">
        <f t="shared" si="0"/>
        <v>0</v>
      </c>
      <c r="H35" s="31">
        <f t="shared" si="0"/>
        <v>1570917</v>
      </c>
      <c r="I35" s="31">
        <f t="shared" si="0"/>
        <v>1602607</v>
      </c>
      <c r="J35" s="31">
        <f t="shared" si="0"/>
        <v>3173524</v>
      </c>
      <c r="K35" s="31">
        <f t="shared" si="0"/>
        <v>1605238</v>
      </c>
      <c r="L35" s="31">
        <f t="shared" si="0"/>
        <v>1563622</v>
      </c>
      <c r="M35" s="31">
        <f t="shared" si="0"/>
        <v>1609145</v>
      </c>
      <c r="N35" s="31">
        <f t="shared" si="0"/>
        <v>4778005</v>
      </c>
      <c r="O35" s="31">
        <f t="shared" si="0"/>
        <v>1471779</v>
      </c>
      <c r="P35" s="31">
        <f t="shared" si="0"/>
        <v>1475809</v>
      </c>
      <c r="Q35" s="31">
        <f t="shared" si="0"/>
        <v>1566107</v>
      </c>
      <c r="R35" s="31">
        <f t="shared" si="0"/>
        <v>4513695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12465224</v>
      </c>
      <c r="X35" s="31">
        <f t="shared" si="0"/>
        <v>29579130</v>
      </c>
      <c r="Y35" s="31">
        <f t="shared" si="0"/>
        <v>-17113906</v>
      </c>
      <c r="Z35" s="32">
        <f>+IF(X35&lt;&gt;0,+(Y35/X35)*100,0)</f>
        <v>-57.858043830227601</v>
      </c>
      <c r="AA35" s="29">
        <f>SUM(AA6:AA34)</f>
        <v>38899415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2381537</v>
      </c>
      <c r="D37" s="20">
        <v>0</v>
      </c>
      <c r="E37" s="21">
        <v>10794435</v>
      </c>
      <c r="F37" s="22">
        <v>10794435</v>
      </c>
      <c r="G37" s="22">
        <v>0</v>
      </c>
      <c r="H37" s="22">
        <v>1032696</v>
      </c>
      <c r="I37" s="22">
        <v>972180</v>
      </c>
      <c r="J37" s="22">
        <v>2004876</v>
      </c>
      <c r="K37" s="22">
        <v>972365</v>
      </c>
      <c r="L37" s="22">
        <v>1054557</v>
      </c>
      <c r="M37" s="22">
        <v>1104743</v>
      </c>
      <c r="N37" s="22">
        <v>3131665</v>
      </c>
      <c r="O37" s="22">
        <v>1080239</v>
      </c>
      <c r="P37" s="22">
        <v>1012133</v>
      </c>
      <c r="Q37" s="22">
        <v>919133</v>
      </c>
      <c r="R37" s="22">
        <v>3011505</v>
      </c>
      <c r="S37" s="22">
        <v>0</v>
      </c>
      <c r="T37" s="22">
        <v>0</v>
      </c>
      <c r="U37" s="22">
        <v>0</v>
      </c>
      <c r="V37" s="22">
        <v>0</v>
      </c>
      <c r="W37" s="22">
        <v>8148046</v>
      </c>
      <c r="X37" s="22">
        <v>8320404</v>
      </c>
      <c r="Y37" s="22">
        <v>-172358</v>
      </c>
      <c r="Z37" s="23">
        <v>-2.0715099891784101</v>
      </c>
      <c r="AA37" s="20">
        <v>10794435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22226894</v>
      </c>
      <c r="D41" s="20">
        <v>0</v>
      </c>
      <c r="E41" s="21">
        <v>10672321</v>
      </c>
      <c r="F41" s="22">
        <v>8172321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6129243</v>
      </c>
      <c r="Y41" s="22">
        <v>-6129243</v>
      </c>
      <c r="Z41" s="23">
        <v>-100</v>
      </c>
      <c r="AA41" s="20">
        <v>8172321</v>
      </c>
    </row>
    <row r="42" spans="1:27" x14ac:dyDescent="0.25">
      <c r="A42" s="19" t="s">
        <v>68</v>
      </c>
      <c r="B42" s="15" t="s">
        <v>32</v>
      </c>
      <c r="C42" s="20">
        <v>-1341554</v>
      </c>
      <c r="D42" s="20">
        <v>0</v>
      </c>
      <c r="E42" s="21">
        <v>6882676</v>
      </c>
      <c r="F42" s="22">
        <v>5828923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4371687</v>
      </c>
      <c r="Y42" s="22">
        <v>-4371687</v>
      </c>
      <c r="Z42" s="23">
        <v>-100</v>
      </c>
      <c r="AA42" s="20">
        <v>5828923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13567175</v>
      </c>
      <c r="D44" s="20">
        <v>0</v>
      </c>
      <c r="E44" s="21">
        <v>1466321</v>
      </c>
      <c r="F44" s="22">
        <v>1507467</v>
      </c>
      <c r="G44" s="22">
        <v>0</v>
      </c>
      <c r="H44" s="22">
        <v>4729</v>
      </c>
      <c r="I44" s="22">
        <v>19617</v>
      </c>
      <c r="J44" s="22">
        <v>24346</v>
      </c>
      <c r="K44" s="22">
        <v>14387</v>
      </c>
      <c r="L44" s="22">
        <v>67846</v>
      </c>
      <c r="M44" s="22">
        <v>105728</v>
      </c>
      <c r="N44" s="22">
        <v>187961</v>
      </c>
      <c r="O44" s="22">
        <v>18775</v>
      </c>
      <c r="P44" s="22">
        <v>12294</v>
      </c>
      <c r="Q44" s="22">
        <v>133719</v>
      </c>
      <c r="R44" s="22">
        <v>164788</v>
      </c>
      <c r="S44" s="22">
        <v>0</v>
      </c>
      <c r="T44" s="22">
        <v>0</v>
      </c>
      <c r="U44" s="22">
        <v>0</v>
      </c>
      <c r="V44" s="22">
        <v>0</v>
      </c>
      <c r="W44" s="22">
        <v>377095</v>
      </c>
      <c r="X44" s="22">
        <v>395126</v>
      </c>
      <c r="Y44" s="22">
        <v>-18031</v>
      </c>
      <c r="Z44" s="23">
        <v>-4.5633544742689676</v>
      </c>
      <c r="AA44" s="20">
        <v>1507467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399318</v>
      </c>
      <c r="D47" s="20">
        <v>0</v>
      </c>
      <c r="E47" s="21">
        <v>1118578</v>
      </c>
      <c r="F47" s="22">
        <v>290964</v>
      </c>
      <c r="G47" s="22">
        <v>0</v>
      </c>
      <c r="H47" s="22">
        <v>12586</v>
      </c>
      <c r="I47" s="22">
        <v>6871</v>
      </c>
      <c r="J47" s="22">
        <v>19457</v>
      </c>
      <c r="K47" s="22">
        <v>6878</v>
      </c>
      <c r="L47" s="22">
        <v>8271</v>
      </c>
      <c r="M47" s="22">
        <v>8250</v>
      </c>
      <c r="N47" s="22">
        <v>23399</v>
      </c>
      <c r="O47" s="22">
        <v>9531</v>
      </c>
      <c r="P47" s="22">
        <v>7324</v>
      </c>
      <c r="Q47" s="22">
        <v>6394</v>
      </c>
      <c r="R47" s="22">
        <v>23249</v>
      </c>
      <c r="S47" s="22">
        <v>0</v>
      </c>
      <c r="T47" s="22">
        <v>0</v>
      </c>
      <c r="U47" s="22">
        <v>0</v>
      </c>
      <c r="V47" s="22">
        <v>0</v>
      </c>
      <c r="W47" s="22">
        <v>66105</v>
      </c>
      <c r="X47" s="22">
        <v>206445</v>
      </c>
      <c r="Y47" s="22">
        <v>-140340</v>
      </c>
      <c r="Z47" s="23">
        <v>-67.979364964034005</v>
      </c>
      <c r="AA47" s="20">
        <v>290964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37233370</v>
      </c>
      <c r="D50" s="29">
        <f t="shared" ref="D50:Y50" si="1">SUM(D37:D49)</f>
        <v>0</v>
      </c>
      <c r="E50" s="30">
        <f t="shared" si="1"/>
        <v>30934331</v>
      </c>
      <c r="F50" s="31">
        <f t="shared" si="1"/>
        <v>26594110</v>
      </c>
      <c r="G50" s="31">
        <f t="shared" si="1"/>
        <v>0</v>
      </c>
      <c r="H50" s="31">
        <f t="shared" si="1"/>
        <v>1050011</v>
      </c>
      <c r="I50" s="31">
        <f t="shared" si="1"/>
        <v>998668</v>
      </c>
      <c r="J50" s="31">
        <f t="shared" si="1"/>
        <v>2048679</v>
      </c>
      <c r="K50" s="31">
        <f t="shared" si="1"/>
        <v>993630</v>
      </c>
      <c r="L50" s="31">
        <f t="shared" si="1"/>
        <v>1130674</v>
      </c>
      <c r="M50" s="31">
        <f t="shared" si="1"/>
        <v>1218721</v>
      </c>
      <c r="N50" s="31">
        <f t="shared" si="1"/>
        <v>3343025</v>
      </c>
      <c r="O50" s="31">
        <f t="shared" si="1"/>
        <v>1108545</v>
      </c>
      <c r="P50" s="31">
        <f t="shared" si="1"/>
        <v>1031751</v>
      </c>
      <c r="Q50" s="31">
        <f t="shared" si="1"/>
        <v>1059246</v>
      </c>
      <c r="R50" s="31">
        <f t="shared" si="1"/>
        <v>3199542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8591246</v>
      </c>
      <c r="X50" s="31">
        <f t="shared" si="1"/>
        <v>19422905</v>
      </c>
      <c r="Y50" s="31">
        <f t="shared" si="1"/>
        <v>-10831659</v>
      </c>
      <c r="Z50" s="32">
        <f>+IF(X50&lt;&gt;0,+(Y50/X50)*100,0)</f>
        <v>-55.767450852485766</v>
      </c>
      <c r="AA50" s="29">
        <f>SUM(AA37:AA49)</f>
        <v>26594110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-32607083</v>
      </c>
      <c r="D51" s="39">
        <f t="shared" si="2"/>
        <v>0</v>
      </c>
      <c r="E51" s="40">
        <f t="shared" si="2"/>
        <v>7965084</v>
      </c>
      <c r="F51" s="41">
        <f t="shared" si="2"/>
        <v>12305305</v>
      </c>
      <c r="G51" s="41">
        <f t="shared" si="2"/>
        <v>0</v>
      </c>
      <c r="H51" s="41">
        <f t="shared" si="2"/>
        <v>520906</v>
      </c>
      <c r="I51" s="41">
        <f t="shared" si="2"/>
        <v>603939</v>
      </c>
      <c r="J51" s="41">
        <f t="shared" si="2"/>
        <v>1124845</v>
      </c>
      <c r="K51" s="41">
        <f t="shared" si="2"/>
        <v>611608</v>
      </c>
      <c r="L51" s="41">
        <f t="shared" si="2"/>
        <v>432948</v>
      </c>
      <c r="M51" s="41">
        <f t="shared" si="2"/>
        <v>390424</v>
      </c>
      <c r="N51" s="41">
        <f t="shared" si="2"/>
        <v>1434980</v>
      </c>
      <c r="O51" s="41">
        <f t="shared" si="2"/>
        <v>363234</v>
      </c>
      <c r="P51" s="41">
        <f t="shared" si="2"/>
        <v>444058</v>
      </c>
      <c r="Q51" s="41">
        <f t="shared" si="2"/>
        <v>506861</v>
      </c>
      <c r="R51" s="41">
        <f t="shared" si="2"/>
        <v>1314153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3873978</v>
      </c>
      <c r="X51" s="41">
        <f t="shared" si="2"/>
        <v>10156225</v>
      </c>
      <c r="Y51" s="41">
        <f t="shared" si="2"/>
        <v>-6282247</v>
      </c>
      <c r="Z51" s="42">
        <f>+IF(X51&lt;&gt;0,+(Y51/X51)*100,0)</f>
        <v>-61.856122722763629</v>
      </c>
      <c r="AA51" s="39">
        <f>+AA35-AA50</f>
        <v>12305305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-32607083</v>
      </c>
      <c r="D54" s="48">
        <f t="shared" si="3"/>
        <v>0</v>
      </c>
      <c r="E54" s="49">
        <f t="shared" si="3"/>
        <v>7965084</v>
      </c>
      <c r="F54" s="50">
        <f t="shared" si="3"/>
        <v>12305305</v>
      </c>
      <c r="G54" s="50">
        <f t="shared" si="3"/>
        <v>0</v>
      </c>
      <c r="H54" s="50">
        <f t="shared" si="3"/>
        <v>520906</v>
      </c>
      <c r="I54" s="50">
        <f t="shared" si="3"/>
        <v>603939</v>
      </c>
      <c r="J54" s="50">
        <f t="shared" si="3"/>
        <v>1124845</v>
      </c>
      <c r="K54" s="50">
        <f t="shared" si="3"/>
        <v>611608</v>
      </c>
      <c r="L54" s="50">
        <f t="shared" si="3"/>
        <v>432948</v>
      </c>
      <c r="M54" s="50">
        <f t="shared" si="3"/>
        <v>390424</v>
      </c>
      <c r="N54" s="50">
        <f t="shared" si="3"/>
        <v>1434980</v>
      </c>
      <c r="O54" s="50">
        <f t="shared" si="3"/>
        <v>363234</v>
      </c>
      <c r="P54" s="50">
        <f t="shared" si="3"/>
        <v>444058</v>
      </c>
      <c r="Q54" s="50">
        <f t="shared" si="3"/>
        <v>506861</v>
      </c>
      <c r="R54" s="50">
        <f t="shared" si="3"/>
        <v>1314153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3873978</v>
      </c>
      <c r="X54" s="50">
        <f t="shared" si="3"/>
        <v>10156225</v>
      </c>
      <c r="Y54" s="50">
        <f t="shared" si="3"/>
        <v>-6282247</v>
      </c>
      <c r="Z54" s="51">
        <f>+IF(X54&lt;&gt;0,+(Y54/X54)*100,0)</f>
        <v>-61.856122722763629</v>
      </c>
      <c r="AA54" s="48">
        <f>SUM(AA51:AA53)</f>
        <v>12305305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-32607083</v>
      </c>
      <c r="D56" s="54">
        <f>+D54-D55</f>
        <v>0</v>
      </c>
      <c r="E56" s="55">
        <f t="shared" si="4"/>
        <v>7965084</v>
      </c>
      <c r="F56" s="56">
        <f t="shared" si="4"/>
        <v>12305305</v>
      </c>
      <c r="G56" s="56">
        <f t="shared" si="4"/>
        <v>0</v>
      </c>
      <c r="H56" s="56">
        <f t="shared" si="4"/>
        <v>520906</v>
      </c>
      <c r="I56" s="56">
        <f t="shared" si="4"/>
        <v>603939</v>
      </c>
      <c r="J56" s="56">
        <f t="shared" si="4"/>
        <v>1124845</v>
      </c>
      <c r="K56" s="56">
        <f t="shared" si="4"/>
        <v>611608</v>
      </c>
      <c r="L56" s="56">
        <f t="shared" si="4"/>
        <v>432948</v>
      </c>
      <c r="M56" s="56">
        <f t="shared" si="4"/>
        <v>390424</v>
      </c>
      <c r="N56" s="56">
        <f t="shared" si="4"/>
        <v>1434980</v>
      </c>
      <c r="O56" s="56">
        <f t="shared" si="4"/>
        <v>363234</v>
      </c>
      <c r="P56" s="56">
        <f t="shared" si="4"/>
        <v>444058</v>
      </c>
      <c r="Q56" s="56">
        <f t="shared" si="4"/>
        <v>506861</v>
      </c>
      <c r="R56" s="56">
        <f t="shared" si="4"/>
        <v>1314153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3873978</v>
      </c>
      <c r="X56" s="56">
        <f t="shared" si="4"/>
        <v>10156225</v>
      </c>
      <c r="Y56" s="56">
        <f t="shared" si="4"/>
        <v>-6282247</v>
      </c>
      <c r="Z56" s="57">
        <f>+IF(X56&lt;&gt;0,+(Y56/X56)*100,0)</f>
        <v>-61.856122722763629</v>
      </c>
      <c r="AA56" s="54">
        <f>+AA54-AA55</f>
        <v>12305305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-32607083</v>
      </c>
      <c r="D59" s="48">
        <f>SUM(D56:D58)</f>
        <v>0</v>
      </c>
      <c r="E59" s="49">
        <f t="shared" si="5"/>
        <v>7965084</v>
      </c>
      <c r="F59" s="50">
        <f t="shared" si="5"/>
        <v>12305305</v>
      </c>
      <c r="G59" s="50">
        <f t="shared" si="5"/>
        <v>0</v>
      </c>
      <c r="H59" s="50">
        <f t="shared" si="5"/>
        <v>520906</v>
      </c>
      <c r="I59" s="50">
        <f t="shared" si="5"/>
        <v>603939</v>
      </c>
      <c r="J59" s="50">
        <f t="shared" si="5"/>
        <v>1124845</v>
      </c>
      <c r="K59" s="50">
        <f t="shared" si="5"/>
        <v>611608</v>
      </c>
      <c r="L59" s="50">
        <f t="shared" si="5"/>
        <v>432948</v>
      </c>
      <c r="M59" s="50">
        <f t="shared" si="5"/>
        <v>390424</v>
      </c>
      <c r="N59" s="50">
        <f t="shared" si="5"/>
        <v>1434980</v>
      </c>
      <c r="O59" s="50">
        <f t="shared" si="5"/>
        <v>363234</v>
      </c>
      <c r="P59" s="50">
        <f t="shared" si="5"/>
        <v>444058</v>
      </c>
      <c r="Q59" s="50">
        <f t="shared" si="5"/>
        <v>506861</v>
      </c>
      <c r="R59" s="50">
        <f t="shared" si="5"/>
        <v>1314153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3873978</v>
      </c>
      <c r="X59" s="50">
        <f t="shared" si="5"/>
        <v>10156225</v>
      </c>
      <c r="Y59" s="50">
        <f t="shared" si="5"/>
        <v>-6282247</v>
      </c>
      <c r="Z59" s="51">
        <f>+IF(X59&lt;&gt;0,+(Y59/X59)*100,0)</f>
        <v>-61.856122722763629</v>
      </c>
      <c r="AA59" s="48">
        <f>SUM(AA56:AA58)</f>
        <v>12305305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-32607083</v>
      </c>
      <c r="D62" s="65">
        <f>SUM(D59:D61)</f>
        <v>0</v>
      </c>
      <c r="E62" s="66">
        <f t="shared" si="6"/>
        <v>7965084</v>
      </c>
      <c r="F62" s="67">
        <f t="shared" si="6"/>
        <v>12305305</v>
      </c>
      <c r="G62" s="67">
        <f t="shared" si="6"/>
        <v>0</v>
      </c>
      <c r="H62" s="67">
        <f t="shared" si="6"/>
        <v>520906</v>
      </c>
      <c r="I62" s="67">
        <f t="shared" si="6"/>
        <v>603939</v>
      </c>
      <c r="J62" s="67">
        <f t="shared" si="6"/>
        <v>1124845</v>
      </c>
      <c r="K62" s="67">
        <f t="shared" si="6"/>
        <v>611608</v>
      </c>
      <c r="L62" s="67">
        <f t="shared" si="6"/>
        <v>432948</v>
      </c>
      <c r="M62" s="67">
        <f t="shared" si="6"/>
        <v>390424</v>
      </c>
      <c r="N62" s="67">
        <f t="shared" si="6"/>
        <v>1434980</v>
      </c>
      <c r="O62" s="67">
        <f t="shared" si="6"/>
        <v>363234</v>
      </c>
      <c r="P62" s="67">
        <f t="shared" si="6"/>
        <v>444058</v>
      </c>
      <c r="Q62" s="67">
        <f t="shared" si="6"/>
        <v>506861</v>
      </c>
      <c r="R62" s="67">
        <f t="shared" si="6"/>
        <v>1314153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3873978</v>
      </c>
      <c r="X62" s="67">
        <f t="shared" si="6"/>
        <v>10156225</v>
      </c>
      <c r="Y62" s="67">
        <f t="shared" si="6"/>
        <v>-6282247</v>
      </c>
      <c r="Z62" s="68">
        <f>+IF(X62&lt;&gt;0,+(Y62/X62)*100,0)</f>
        <v>-61.856122722763629</v>
      </c>
      <c r="AA62" s="65">
        <f>SUM(AA59:AA61)</f>
        <v>12305305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28695329</v>
      </c>
      <c r="D8" s="20">
        <v>0</v>
      </c>
      <c r="E8" s="21">
        <v>29811322</v>
      </c>
      <c r="F8" s="22">
        <v>29811322</v>
      </c>
      <c r="G8" s="22">
        <v>0</v>
      </c>
      <c r="H8" s="22">
        <v>2885207</v>
      </c>
      <c r="I8" s="22">
        <v>2826640</v>
      </c>
      <c r="J8" s="22">
        <v>5711847</v>
      </c>
      <c r="K8" s="22">
        <v>2538797</v>
      </c>
      <c r="L8" s="22">
        <v>3029631</v>
      </c>
      <c r="M8" s="22">
        <v>2835606</v>
      </c>
      <c r="N8" s="22">
        <v>8404034</v>
      </c>
      <c r="O8" s="22">
        <v>2834478</v>
      </c>
      <c r="P8" s="22">
        <v>0</v>
      </c>
      <c r="Q8" s="22">
        <v>2804491</v>
      </c>
      <c r="R8" s="22">
        <v>5638969</v>
      </c>
      <c r="S8" s="22">
        <v>0</v>
      </c>
      <c r="T8" s="22">
        <v>0</v>
      </c>
      <c r="U8" s="22">
        <v>0</v>
      </c>
      <c r="V8" s="22">
        <v>0</v>
      </c>
      <c r="W8" s="22">
        <v>19754850</v>
      </c>
      <c r="X8" s="22">
        <v>22358493</v>
      </c>
      <c r="Y8" s="22">
        <v>-2603643</v>
      </c>
      <c r="Z8" s="23">
        <v>-11.644984301938416</v>
      </c>
      <c r="AA8" s="20">
        <v>29811322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19295500</v>
      </c>
      <c r="F13" s="22">
        <v>7019044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11402508</v>
      </c>
      <c r="Y13" s="22">
        <v>-11402508</v>
      </c>
      <c r="Z13" s="23">
        <v>-100</v>
      </c>
      <c r="AA13" s="20">
        <v>7019044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7659703</v>
      </c>
      <c r="F28" s="22">
        <v>7659703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7659703</v>
      </c>
      <c r="Y28" s="22">
        <v>-7659703</v>
      </c>
      <c r="Z28" s="23">
        <v>-100</v>
      </c>
      <c r="AA28" s="20">
        <v>7659703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28695329</v>
      </c>
      <c r="D35" s="29">
        <f t="shared" ref="D35:Y35" si="0">SUM(D6:D34)</f>
        <v>0</v>
      </c>
      <c r="E35" s="30">
        <f t="shared" si="0"/>
        <v>56766525</v>
      </c>
      <c r="F35" s="31">
        <f t="shared" si="0"/>
        <v>44490069</v>
      </c>
      <c r="G35" s="31">
        <f t="shared" si="0"/>
        <v>0</v>
      </c>
      <c r="H35" s="31">
        <f t="shared" si="0"/>
        <v>2885207</v>
      </c>
      <c r="I35" s="31">
        <f t="shared" si="0"/>
        <v>2826640</v>
      </c>
      <c r="J35" s="31">
        <f t="shared" si="0"/>
        <v>5711847</v>
      </c>
      <c r="K35" s="31">
        <f t="shared" si="0"/>
        <v>2538797</v>
      </c>
      <c r="L35" s="31">
        <f t="shared" si="0"/>
        <v>3029631</v>
      </c>
      <c r="M35" s="31">
        <f t="shared" si="0"/>
        <v>2835606</v>
      </c>
      <c r="N35" s="31">
        <f t="shared" si="0"/>
        <v>8404034</v>
      </c>
      <c r="O35" s="31">
        <f t="shared" si="0"/>
        <v>2834478</v>
      </c>
      <c r="P35" s="31">
        <f t="shared" si="0"/>
        <v>0</v>
      </c>
      <c r="Q35" s="31">
        <f t="shared" si="0"/>
        <v>2804491</v>
      </c>
      <c r="R35" s="31">
        <f t="shared" si="0"/>
        <v>5638969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19754850</v>
      </c>
      <c r="X35" s="31">
        <f t="shared" si="0"/>
        <v>41420704</v>
      </c>
      <c r="Y35" s="31">
        <f t="shared" si="0"/>
        <v>-21665854</v>
      </c>
      <c r="Z35" s="32">
        <f>+IF(X35&lt;&gt;0,+(Y35/X35)*100,0)</f>
        <v>-52.306822211423544</v>
      </c>
      <c r="AA35" s="29">
        <f>SUM(AA6:AA34)</f>
        <v>44490069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3360103</v>
      </c>
      <c r="D37" s="20">
        <v>0</v>
      </c>
      <c r="E37" s="21">
        <v>10494343</v>
      </c>
      <c r="F37" s="22">
        <v>3481217</v>
      </c>
      <c r="G37" s="22">
        <v>0</v>
      </c>
      <c r="H37" s="22">
        <v>412857</v>
      </c>
      <c r="I37" s="22">
        <v>234839</v>
      </c>
      <c r="J37" s="22">
        <v>647696</v>
      </c>
      <c r="K37" s="22">
        <v>0</v>
      </c>
      <c r="L37" s="22">
        <v>157474</v>
      </c>
      <c r="M37" s="22">
        <v>124230</v>
      </c>
      <c r="N37" s="22">
        <v>281704</v>
      </c>
      <c r="O37" s="22">
        <v>388743</v>
      </c>
      <c r="P37" s="22">
        <v>0</v>
      </c>
      <c r="Q37" s="22">
        <v>195761</v>
      </c>
      <c r="R37" s="22">
        <v>584504</v>
      </c>
      <c r="S37" s="22">
        <v>0</v>
      </c>
      <c r="T37" s="22">
        <v>0</v>
      </c>
      <c r="U37" s="22">
        <v>0</v>
      </c>
      <c r="V37" s="22">
        <v>0</v>
      </c>
      <c r="W37" s="22">
        <v>1513904</v>
      </c>
      <c r="X37" s="22">
        <v>10283984</v>
      </c>
      <c r="Y37" s="22">
        <v>-8770080</v>
      </c>
      <c r="Z37" s="23">
        <v>-85.279012491656928</v>
      </c>
      <c r="AA37" s="20">
        <v>3481217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1253491</v>
      </c>
      <c r="D40" s="20">
        <v>0</v>
      </c>
      <c r="E40" s="21">
        <v>1396580</v>
      </c>
      <c r="F40" s="22">
        <v>2296580</v>
      </c>
      <c r="G40" s="22">
        <v>0</v>
      </c>
      <c r="H40" s="22">
        <v>3634</v>
      </c>
      <c r="I40" s="22">
        <v>2033</v>
      </c>
      <c r="J40" s="22">
        <v>5667</v>
      </c>
      <c r="K40" s="22">
        <v>436770</v>
      </c>
      <c r="L40" s="22">
        <v>599820</v>
      </c>
      <c r="M40" s="22">
        <v>222249</v>
      </c>
      <c r="N40" s="22">
        <v>1258839</v>
      </c>
      <c r="O40" s="22">
        <v>166378</v>
      </c>
      <c r="P40" s="22">
        <v>0</v>
      </c>
      <c r="Q40" s="22">
        <v>35503</v>
      </c>
      <c r="R40" s="22">
        <v>201881</v>
      </c>
      <c r="S40" s="22">
        <v>0</v>
      </c>
      <c r="T40" s="22">
        <v>0</v>
      </c>
      <c r="U40" s="22">
        <v>0</v>
      </c>
      <c r="V40" s="22">
        <v>0</v>
      </c>
      <c r="W40" s="22">
        <v>1466387</v>
      </c>
      <c r="X40" s="22">
        <v>1309938</v>
      </c>
      <c r="Y40" s="22">
        <v>156449</v>
      </c>
      <c r="Z40" s="23">
        <v>11.943237008163745</v>
      </c>
      <c r="AA40" s="20">
        <v>2296580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26115521</v>
      </c>
      <c r="F41" s="22">
        <v>26115521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19586646</v>
      </c>
      <c r="Y41" s="22">
        <v>-19586646</v>
      </c>
      <c r="Z41" s="23">
        <v>-100</v>
      </c>
      <c r="AA41" s="20">
        <v>26115521</v>
      </c>
    </row>
    <row r="42" spans="1:27" x14ac:dyDescent="0.25">
      <c r="A42" s="19" t="s">
        <v>68</v>
      </c>
      <c r="B42" s="15" t="s">
        <v>32</v>
      </c>
      <c r="C42" s="20">
        <v>8176675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2946815</v>
      </c>
      <c r="D44" s="20">
        <v>0</v>
      </c>
      <c r="E44" s="21">
        <v>6500578</v>
      </c>
      <c r="F44" s="22">
        <v>6500578</v>
      </c>
      <c r="G44" s="22">
        <v>0</v>
      </c>
      <c r="H44" s="22">
        <v>160539</v>
      </c>
      <c r="I44" s="22">
        <v>86852</v>
      </c>
      <c r="J44" s="22">
        <v>247391</v>
      </c>
      <c r="K44" s="22">
        <v>69313</v>
      </c>
      <c r="L44" s="22">
        <v>588368</v>
      </c>
      <c r="M44" s="22">
        <v>308529</v>
      </c>
      <c r="N44" s="22">
        <v>966210</v>
      </c>
      <c r="O44" s="22">
        <v>-15701</v>
      </c>
      <c r="P44" s="22">
        <v>0</v>
      </c>
      <c r="Q44" s="22">
        <v>72153</v>
      </c>
      <c r="R44" s="22">
        <v>56452</v>
      </c>
      <c r="S44" s="22">
        <v>0</v>
      </c>
      <c r="T44" s="22">
        <v>0</v>
      </c>
      <c r="U44" s="22">
        <v>0</v>
      </c>
      <c r="V44" s="22">
        <v>0</v>
      </c>
      <c r="W44" s="22">
        <v>1270053</v>
      </c>
      <c r="X44" s="22">
        <v>3375513</v>
      </c>
      <c r="Y44" s="22">
        <v>-2105460</v>
      </c>
      <c r="Z44" s="23">
        <v>-62.374519073100885</v>
      </c>
      <c r="AA44" s="20">
        <v>6500578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4374115</v>
      </c>
      <c r="D47" s="20">
        <v>0</v>
      </c>
      <c r="E47" s="21">
        <v>3999971</v>
      </c>
      <c r="F47" s="22">
        <v>3999971</v>
      </c>
      <c r="G47" s="22">
        <v>0</v>
      </c>
      <c r="H47" s="22">
        <v>89964</v>
      </c>
      <c r="I47" s="22">
        <v>416000</v>
      </c>
      <c r="J47" s="22">
        <v>505964</v>
      </c>
      <c r="K47" s="22">
        <v>27000</v>
      </c>
      <c r="L47" s="22">
        <v>6630</v>
      </c>
      <c r="M47" s="22">
        <v>269375</v>
      </c>
      <c r="N47" s="22">
        <v>303005</v>
      </c>
      <c r="O47" s="22">
        <v>260993</v>
      </c>
      <c r="P47" s="22">
        <v>0</v>
      </c>
      <c r="Q47" s="22">
        <v>716511</v>
      </c>
      <c r="R47" s="22">
        <v>977504</v>
      </c>
      <c r="S47" s="22">
        <v>0</v>
      </c>
      <c r="T47" s="22">
        <v>0</v>
      </c>
      <c r="U47" s="22">
        <v>0</v>
      </c>
      <c r="V47" s="22">
        <v>0</v>
      </c>
      <c r="W47" s="22">
        <v>1786473</v>
      </c>
      <c r="X47" s="22">
        <v>2999970</v>
      </c>
      <c r="Y47" s="22">
        <v>-1213497</v>
      </c>
      <c r="Z47" s="23">
        <v>-40.450304503045032</v>
      </c>
      <c r="AA47" s="20">
        <v>3999971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20111199</v>
      </c>
      <c r="D50" s="29">
        <f t="shared" ref="D50:Y50" si="1">SUM(D37:D49)</f>
        <v>0</v>
      </c>
      <c r="E50" s="30">
        <f t="shared" si="1"/>
        <v>48506993</v>
      </c>
      <c r="F50" s="31">
        <f t="shared" si="1"/>
        <v>42393867</v>
      </c>
      <c r="G50" s="31">
        <f t="shared" si="1"/>
        <v>0</v>
      </c>
      <c r="H50" s="31">
        <f t="shared" si="1"/>
        <v>666994</v>
      </c>
      <c r="I50" s="31">
        <f t="shared" si="1"/>
        <v>739724</v>
      </c>
      <c r="J50" s="31">
        <f t="shared" si="1"/>
        <v>1406718</v>
      </c>
      <c r="K50" s="31">
        <f t="shared" si="1"/>
        <v>533083</v>
      </c>
      <c r="L50" s="31">
        <f t="shared" si="1"/>
        <v>1352292</v>
      </c>
      <c r="M50" s="31">
        <f t="shared" si="1"/>
        <v>924383</v>
      </c>
      <c r="N50" s="31">
        <f t="shared" si="1"/>
        <v>2809758</v>
      </c>
      <c r="O50" s="31">
        <f t="shared" si="1"/>
        <v>800413</v>
      </c>
      <c r="P50" s="31">
        <f t="shared" si="1"/>
        <v>0</v>
      </c>
      <c r="Q50" s="31">
        <f t="shared" si="1"/>
        <v>1019928</v>
      </c>
      <c r="R50" s="31">
        <f t="shared" si="1"/>
        <v>1820341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6036817</v>
      </c>
      <c r="X50" s="31">
        <f t="shared" si="1"/>
        <v>37556051</v>
      </c>
      <c r="Y50" s="31">
        <f t="shared" si="1"/>
        <v>-31519234</v>
      </c>
      <c r="Z50" s="32">
        <f>+IF(X50&lt;&gt;0,+(Y50/X50)*100,0)</f>
        <v>-83.9258472622694</v>
      </c>
      <c r="AA50" s="29">
        <f>SUM(AA37:AA49)</f>
        <v>42393867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8584130</v>
      </c>
      <c r="D51" s="39">
        <f t="shared" si="2"/>
        <v>0</v>
      </c>
      <c r="E51" s="40">
        <f t="shared" si="2"/>
        <v>8259532</v>
      </c>
      <c r="F51" s="41">
        <f t="shared" si="2"/>
        <v>2096202</v>
      </c>
      <c r="G51" s="41">
        <f t="shared" si="2"/>
        <v>0</v>
      </c>
      <c r="H51" s="41">
        <f t="shared" si="2"/>
        <v>2218213</v>
      </c>
      <c r="I51" s="41">
        <f t="shared" si="2"/>
        <v>2086916</v>
      </c>
      <c r="J51" s="41">
        <f t="shared" si="2"/>
        <v>4305129</v>
      </c>
      <c r="K51" s="41">
        <f t="shared" si="2"/>
        <v>2005714</v>
      </c>
      <c r="L51" s="41">
        <f t="shared" si="2"/>
        <v>1677339</v>
      </c>
      <c r="M51" s="41">
        <f t="shared" si="2"/>
        <v>1911223</v>
      </c>
      <c r="N51" s="41">
        <f t="shared" si="2"/>
        <v>5594276</v>
      </c>
      <c r="O51" s="41">
        <f t="shared" si="2"/>
        <v>2034065</v>
      </c>
      <c r="P51" s="41">
        <f t="shared" si="2"/>
        <v>0</v>
      </c>
      <c r="Q51" s="41">
        <f t="shared" si="2"/>
        <v>1784563</v>
      </c>
      <c r="R51" s="41">
        <f t="shared" si="2"/>
        <v>3818628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13718033</v>
      </c>
      <c r="X51" s="41">
        <f t="shared" si="2"/>
        <v>3864653</v>
      </c>
      <c r="Y51" s="41">
        <f t="shared" si="2"/>
        <v>9853380</v>
      </c>
      <c r="Z51" s="42">
        <f>+IF(X51&lt;&gt;0,+(Y51/X51)*100,0)</f>
        <v>254.9615709353466</v>
      </c>
      <c r="AA51" s="39">
        <f>+AA35-AA50</f>
        <v>2096202</v>
      </c>
    </row>
    <row r="52" spans="1:27" x14ac:dyDescent="0.25">
      <c r="A52" s="43" t="s">
        <v>78</v>
      </c>
      <c r="B52" s="15" t="s">
        <v>32</v>
      </c>
      <c r="C52" s="20">
        <v>10866060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726043</v>
      </c>
      <c r="J52" s="22">
        <v>726043</v>
      </c>
      <c r="K52" s="22">
        <v>0</v>
      </c>
      <c r="L52" s="22">
        <v>0</v>
      </c>
      <c r="M52" s="22">
        <v>0</v>
      </c>
      <c r="N52" s="22">
        <v>0</v>
      </c>
      <c r="O52" s="22">
        <v>1180000</v>
      </c>
      <c r="P52" s="22">
        <v>0</v>
      </c>
      <c r="Q52" s="22">
        <v>0</v>
      </c>
      <c r="R52" s="22">
        <v>1180000</v>
      </c>
      <c r="S52" s="22">
        <v>0</v>
      </c>
      <c r="T52" s="22">
        <v>0</v>
      </c>
      <c r="U52" s="22">
        <v>0</v>
      </c>
      <c r="V52" s="22">
        <v>0</v>
      </c>
      <c r="W52" s="22">
        <v>1906043</v>
      </c>
      <c r="X52" s="22">
        <v>0</v>
      </c>
      <c r="Y52" s="22">
        <v>1906043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19450190</v>
      </c>
      <c r="D54" s="48">
        <f t="shared" si="3"/>
        <v>0</v>
      </c>
      <c r="E54" s="49">
        <f t="shared" si="3"/>
        <v>8259532</v>
      </c>
      <c r="F54" s="50">
        <f t="shared" si="3"/>
        <v>2096202</v>
      </c>
      <c r="G54" s="50">
        <f t="shared" si="3"/>
        <v>0</v>
      </c>
      <c r="H54" s="50">
        <f t="shared" si="3"/>
        <v>2218213</v>
      </c>
      <c r="I54" s="50">
        <f t="shared" si="3"/>
        <v>2812959</v>
      </c>
      <c r="J54" s="50">
        <f t="shared" si="3"/>
        <v>5031172</v>
      </c>
      <c r="K54" s="50">
        <f t="shared" si="3"/>
        <v>2005714</v>
      </c>
      <c r="L54" s="50">
        <f t="shared" si="3"/>
        <v>1677339</v>
      </c>
      <c r="M54" s="50">
        <f t="shared" si="3"/>
        <v>1911223</v>
      </c>
      <c r="N54" s="50">
        <f t="shared" si="3"/>
        <v>5594276</v>
      </c>
      <c r="O54" s="50">
        <f t="shared" si="3"/>
        <v>3214065</v>
      </c>
      <c r="P54" s="50">
        <f t="shared" si="3"/>
        <v>0</v>
      </c>
      <c r="Q54" s="50">
        <f t="shared" si="3"/>
        <v>1784563</v>
      </c>
      <c r="R54" s="50">
        <f t="shared" si="3"/>
        <v>4998628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15624076</v>
      </c>
      <c r="X54" s="50">
        <f t="shared" si="3"/>
        <v>3864653</v>
      </c>
      <c r="Y54" s="50">
        <f t="shared" si="3"/>
        <v>11759423</v>
      </c>
      <c r="Z54" s="51">
        <f>+IF(X54&lt;&gt;0,+(Y54/X54)*100,0)</f>
        <v>304.28147106609572</v>
      </c>
      <c r="AA54" s="48">
        <f>SUM(AA51:AA53)</f>
        <v>2096202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19450190</v>
      </c>
      <c r="D56" s="54">
        <f>+D54-D55</f>
        <v>0</v>
      </c>
      <c r="E56" s="55">
        <f t="shared" si="4"/>
        <v>8259532</v>
      </c>
      <c r="F56" s="56">
        <f t="shared" si="4"/>
        <v>2096202</v>
      </c>
      <c r="G56" s="56">
        <f t="shared" si="4"/>
        <v>0</v>
      </c>
      <c r="H56" s="56">
        <f t="shared" si="4"/>
        <v>2218213</v>
      </c>
      <c r="I56" s="56">
        <f t="shared" si="4"/>
        <v>2812959</v>
      </c>
      <c r="J56" s="56">
        <f t="shared" si="4"/>
        <v>5031172</v>
      </c>
      <c r="K56" s="56">
        <f t="shared" si="4"/>
        <v>2005714</v>
      </c>
      <c r="L56" s="56">
        <f t="shared" si="4"/>
        <v>1677339</v>
      </c>
      <c r="M56" s="56">
        <f t="shared" si="4"/>
        <v>1911223</v>
      </c>
      <c r="N56" s="56">
        <f t="shared" si="4"/>
        <v>5594276</v>
      </c>
      <c r="O56" s="56">
        <f t="shared" si="4"/>
        <v>3214065</v>
      </c>
      <c r="P56" s="56">
        <f t="shared" si="4"/>
        <v>0</v>
      </c>
      <c r="Q56" s="56">
        <f t="shared" si="4"/>
        <v>1784563</v>
      </c>
      <c r="R56" s="56">
        <f t="shared" si="4"/>
        <v>4998628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15624076</v>
      </c>
      <c r="X56" s="56">
        <f t="shared" si="4"/>
        <v>3864653</v>
      </c>
      <c r="Y56" s="56">
        <f t="shared" si="4"/>
        <v>11759423</v>
      </c>
      <c r="Z56" s="57">
        <f>+IF(X56&lt;&gt;0,+(Y56/X56)*100,0)</f>
        <v>304.28147106609572</v>
      </c>
      <c r="AA56" s="54">
        <f>+AA54-AA55</f>
        <v>2096202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19450190</v>
      </c>
      <c r="D59" s="48">
        <f>SUM(D56:D58)</f>
        <v>0</v>
      </c>
      <c r="E59" s="49">
        <f t="shared" si="5"/>
        <v>8259532</v>
      </c>
      <c r="F59" s="50">
        <f t="shared" si="5"/>
        <v>2096202</v>
      </c>
      <c r="G59" s="50">
        <f t="shared" si="5"/>
        <v>0</v>
      </c>
      <c r="H59" s="50">
        <f t="shared" si="5"/>
        <v>2218213</v>
      </c>
      <c r="I59" s="50">
        <f t="shared" si="5"/>
        <v>2812959</v>
      </c>
      <c r="J59" s="50">
        <f t="shared" si="5"/>
        <v>5031172</v>
      </c>
      <c r="K59" s="50">
        <f t="shared" si="5"/>
        <v>2005714</v>
      </c>
      <c r="L59" s="50">
        <f t="shared" si="5"/>
        <v>1677339</v>
      </c>
      <c r="M59" s="50">
        <f t="shared" si="5"/>
        <v>1911223</v>
      </c>
      <c r="N59" s="50">
        <f t="shared" si="5"/>
        <v>5594276</v>
      </c>
      <c r="O59" s="50">
        <f t="shared" si="5"/>
        <v>3214065</v>
      </c>
      <c r="P59" s="50">
        <f t="shared" si="5"/>
        <v>0</v>
      </c>
      <c r="Q59" s="50">
        <f t="shared" si="5"/>
        <v>1784563</v>
      </c>
      <c r="R59" s="50">
        <f t="shared" si="5"/>
        <v>4998628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15624076</v>
      </c>
      <c r="X59" s="50">
        <f t="shared" si="5"/>
        <v>3864653</v>
      </c>
      <c r="Y59" s="50">
        <f t="shared" si="5"/>
        <v>11759423</v>
      </c>
      <c r="Z59" s="51">
        <f>+IF(X59&lt;&gt;0,+(Y59/X59)*100,0)</f>
        <v>304.28147106609572</v>
      </c>
      <c r="AA59" s="48">
        <f>SUM(AA56:AA58)</f>
        <v>2096202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19450190</v>
      </c>
      <c r="D62" s="65">
        <f>SUM(D59:D61)</f>
        <v>0</v>
      </c>
      <c r="E62" s="66">
        <f t="shared" si="6"/>
        <v>8259532</v>
      </c>
      <c r="F62" s="67">
        <f t="shared" si="6"/>
        <v>2096202</v>
      </c>
      <c r="G62" s="67">
        <f t="shared" si="6"/>
        <v>0</v>
      </c>
      <c r="H62" s="67">
        <f t="shared" si="6"/>
        <v>2218213</v>
      </c>
      <c r="I62" s="67">
        <f t="shared" si="6"/>
        <v>2812959</v>
      </c>
      <c r="J62" s="67">
        <f t="shared" si="6"/>
        <v>5031172</v>
      </c>
      <c r="K62" s="67">
        <f t="shared" si="6"/>
        <v>2005714</v>
      </c>
      <c r="L62" s="67">
        <f t="shared" si="6"/>
        <v>1677339</v>
      </c>
      <c r="M62" s="67">
        <f t="shared" si="6"/>
        <v>1911223</v>
      </c>
      <c r="N62" s="67">
        <f t="shared" si="6"/>
        <v>5594276</v>
      </c>
      <c r="O62" s="67">
        <f t="shared" si="6"/>
        <v>3214065</v>
      </c>
      <c r="P62" s="67">
        <f t="shared" si="6"/>
        <v>0</v>
      </c>
      <c r="Q62" s="67">
        <f t="shared" si="6"/>
        <v>1784563</v>
      </c>
      <c r="R62" s="67">
        <f t="shared" si="6"/>
        <v>4998628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15624076</v>
      </c>
      <c r="X62" s="67">
        <f t="shared" si="6"/>
        <v>3864653</v>
      </c>
      <c r="Y62" s="67">
        <f t="shared" si="6"/>
        <v>11759423</v>
      </c>
      <c r="Z62" s="68">
        <f>+IF(X62&lt;&gt;0,+(Y62/X62)*100,0)</f>
        <v>304.28147106609572</v>
      </c>
      <c r="AA62" s="65">
        <f>SUM(AA59:AA61)</f>
        <v>2096202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72623801</v>
      </c>
      <c r="D8" s="20">
        <v>0</v>
      </c>
      <c r="E8" s="21">
        <v>73320706</v>
      </c>
      <c r="F8" s="22">
        <v>75215661</v>
      </c>
      <c r="G8" s="22">
        <v>6232900</v>
      </c>
      <c r="H8" s="22">
        <v>6245069</v>
      </c>
      <c r="I8" s="22">
        <v>6210929</v>
      </c>
      <c r="J8" s="22">
        <v>18688898</v>
      </c>
      <c r="K8" s="22">
        <v>6185511</v>
      </c>
      <c r="L8" s="22">
        <v>6187874</v>
      </c>
      <c r="M8" s="22">
        <v>6171833</v>
      </c>
      <c r="N8" s="22">
        <v>18545218</v>
      </c>
      <c r="O8" s="22">
        <v>6162794</v>
      </c>
      <c r="P8" s="22">
        <v>6136017</v>
      </c>
      <c r="Q8" s="22">
        <v>6156521</v>
      </c>
      <c r="R8" s="22">
        <v>18455332</v>
      </c>
      <c r="S8" s="22">
        <v>0</v>
      </c>
      <c r="T8" s="22">
        <v>0</v>
      </c>
      <c r="U8" s="22">
        <v>0</v>
      </c>
      <c r="V8" s="22">
        <v>0</v>
      </c>
      <c r="W8" s="22">
        <v>55689448</v>
      </c>
      <c r="X8" s="22">
        <v>55748486</v>
      </c>
      <c r="Y8" s="22">
        <v>-59038</v>
      </c>
      <c r="Z8" s="23">
        <v>-0.10590063378582155</v>
      </c>
      <c r="AA8" s="20">
        <v>75215661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17039717</v>
      </c>
      <c r="D13" s="20">
        <v>0</v>
      </c>
      <c r="E13" s="21">
        <v>16029990</v>
      </c>
      <c r="F13" s="22">
        <v>18208202</v>
      </c>
      <c r="G13" s="22">
        <v>1525131</v>
      </c>
      <c r="H13" s="22">
        <v>1503775</v>
      </c>
      <c r="I13" s="22">
        <v>1490133</v>
      </c>
      <c r="J13" s="22">
        <v>4519039</v>
      </c>
      <c r="K13" s="22">
        <v>1494425</v>
      </c>
      <c r="L13" s="22">
        <v>1540329</v>
      </c>
      <c r="M13" s="22">
        <v>1550307</v>
      </c>
      <c r="N13" s="22">
        <v>4585061</v>
      </c>
      <c r="O13" s="22">
        <v>1562681</v>
      </c>
      <c r="P13" s="22">
        <v>1584226</v>
      </c>
      <c r="Q13" s="22">
        <v>1604165</v>
      </c>
      <c r="R13" s="22">
        <v>4751072</v>
      </c>
      <c r="S13" s="22">
        <v>0</v>
      </c>
      <c r="T13" s="22">
        <v>0</v>
      </c>
      <c r="U13" s="22">
        <v>0</v>
      </c>
      <c r="V13" s="22">
        <v>0</v>
      </c>
      <c r="W13" s="22">
        <v>13855172</v>
      </c>
      <c r="X13" s="22">
        <v>13656150</v>
      </c>
      <c r="Y13" s="22">
        <v>199022</v>
      </c>
      <c r="Z13" s="23">
        <v>1.4573800082746602</v>
      </c>
      <c r="AA13" s="20">
        <v>18208202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28143450</v>
      </c>
      <c r="F28" s="22">
        <v>28143450</v>
      </c>
      <c r="G28" s="22">
        <v>11196270</v>
      </c>
      <c r="H28" s="22">
        <v>530190</v>
      </c>
      <c r="I28" s="22">
        <v>0</v>
      </c>
      <c r="J28" s="22">
        <v>11726460</v>
      </c>
      <c r="K28" s="22">
        <v>0</v>
      </c>
      <c r="L28" s="22">
        <v>0</v>
      </c>
      <c r="M28" s="22">
        <v>9065880</v>
      </c>
      <c r="N28" s="22">
        <v>9065880</v>
      </c>
      <c r="O28" s="22">
        <v>0</v>
      </c>
      <c r="P28" s="22">
        <v>0</v>
      </c>
      <c r="Q28" s="22">
        <v>7035840</v>
      </c>
      <c r="R28" s="22">
        <v>7035840</v>
      </c>
      <c r="S28" s="22">
        <v>0</v>
      </c>
      <c r="T28" s="22">
        <v>0</v>
      </c>
      <c r="U28" s="22">
        <v>0</v>
      </c>
      <c r="V28" s="22">
        <v>0</v>
      </c>
      <c r="W28" s="22">
        <v>27828180</v>
      </c>
      <c r="X28" s="22">
        <v>21107583</v>
      </c>
      <c r="Y28" s="22">
        <v>6720597</v>
      </c>
      <c r="Z28" s="23">
        <v>31.839727930952588</v>
      </c>
      <c r="AA28" s="20">
        <v>28143450</v>
      </c>
    </row>
    <row r="29" spans="1:27" x14ac:dyDescent="0.25">
      <c r="A29" s="19" t="s">
        <v>56</v>
      </c>
      <c r="B29" s="15" t="s">
        <v>32</v>
      </c>
      <c r="C29" s="20">
        <v>192199</v>
      </c>
      <c r="D29" s="20">
        <v>0</v>
      </c>
      <c r="E29" s="21">
        <v>95055</v>
      </c>
      <c r="F29" s="22">
        <v>95055</v>
      </c>
      <c r="G29" s="22">
        <v>16321</v>
      </c>
      <c r="H29" s="22">
        <v>16590</v>
      </c>
      <c r="I29" s="22">
        <v>16809</v>
      </c>
      <c r="J29" s="22">
        <v>49720</v>
      </c>
      <c r="K29" s="22">
        <v>17030</v>
      </c>
      <c r="L29" s="22">
        <v>17331</v>
      </c>
      <c r="M29" s="22">
        <v>17575</v>
      </c>
      <c r="N29" s="22">
        <v>51936</v>
      </c>
      <c r="O29" s="22">
        <v>17702</v>
      </c>
      <c r="P29" s="22">
        <v>17966</v>
      </c>
      <c r="Q29" s="22">
        <v>18231</v>
      </c>
      <c r="R29" s="22">
        <v>53899</v>
      </c>
      <c r="S29" s="22">
        <v>0</v>
      </c>
      <c r="T29" s="22">
        <v>0</v>
      </c>
      <c r="U29" s="22">
        <v>0</v>
      </c>
      <c r="V29" s="22">
        <v>0</v>
      </c>
      <c r="W29" s="22">
        <v>155555</v>
      </c>
      <c r="X29" s="22">
        <v>71289</v>
      </c>
      <c r="Y29" s="22">
        <v>84266</v>
      </c>
      <c r="Z29" s="23">
        <v>118.20336938377589</v>
      </c>
      <c r="AA29" s="20">
        <v>95055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445577</v>
      </c>
      <c r="D31" s="20">
        <v>0</v>
      </c>
      <c r="E31" s="21">
        <v>-616710</v>
      </c>
      <c r="F31" s="22">
        <v>-616710</v>
      </c>
      <c r="G31" s="22">
        <v>38858</v>
      </c>
      <c r="H31" s="22">
        <v>38931</v>
      </c>
      <c r="I31" s="22">
        <v>38931</v>
      </c>
      <c r="J31" s="22">
        <v>116720</v>
      </c>
      <c r="K31" s="22">
        <v>39007</v>
      </c>
      <c r="L31" s="22">
        <v>38934</v>
      </c>
      <c r="M31" s="22">
        <v>38934</v>
      </c>
      <c r="N31" s="22">
        <v>116875</v>
      </c>
      <c r="O31" s="22">
        <v>38934</v>
      </c>
      <c r="P31" s="22">
        <v>38639</v>
      </c>
      <c r="Q31" s="22">
        <v>38936</v>
      </c>
      <c r="R31" s="22">
        <v>116509</v>
      </c>
      <c r="S31" s="22">
        <v>0</v>
      </c>
      <c r="T31" s="22">
        <v>0</v>
      </c>
      <c r="U31" s="22">
        <v>0</v>
      </c>
      <c r="V31" s="22">
        <v>0</v>
      </c>
      <c r="W31" s="22">
        <v>350104</v>
      </c>
      <c r="X31" s="22">
        <v>-462537</v>
      </c>
      <c r="Y31" s="22">
        <v>812641</v>
      </c>
      <c r="Z31" s="23">
        <v>-175.69210679361868</v>
      </c>
      <c r="AA31" s="20">
        <v>-616710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90301294</v>
      </c>
      <c r="D35" s="29">
        <f t="shared" ref="D35:Y35" si="0">SUM(D6:D34)</f>
        <v>0</v>
      </c>
      <c r="E35" s="30">
        <f t="shared" si="0"/>
        <v>116972491</v>
      </c>
      <c r="F35" s="31">
        <f t="shared" si="0"/>
        <v>121045658</v>
      </c>
      <c r="G35" s="31">
        <f t="shared" si="0"/>
        <v>19009480</v>
      </c>
      <c r="H35" s="31">
        <f t="shared" si="0"/>
        <v>8334555</v>
      </c>
      <c r="I35" s="31">
        <f t="shared" si="0"/>
        <v>7756802</v>
      </c>
      <c r="J35" s="31">
        <f t="shared" si="0"/>
        <v>35100837</v>
      </c>
      <c r="K35" s="31">
        <f t="shared" si="0"/>
        <v>7735973</v>
      </c>
      <c r="L35" s="31">
        <f t="shared" si="0"/>
        <v>7784468</v>
      </c>
      <c r="M35" s="31">
        <f t="shared" si="0"/>
        <v>16844529</v>
      </c>
      <c r="N35" s="31">
        <f t="shared" si="0"/>
        <v>32364970</v>
      </c>
      <c r="O35" s="31">
        <f t="shared" si="0"/>
        <v>7782111</v>
      </c>
      <c r="P35" s="31">
        <f t="shared" si="0"/>
        <v>7776848</v>
      </c>
      <c r="Q35" s="31">
        <f t="shared" si="0"/>
        <v>14853693</v>
      </c>
      <c r="R35" s="31">
        <f t="shared" si="0"/>
        <v>30412652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97878459</v>
      </c>
      <c r="X35" s="31">
        <f t="shared" si="0"/>
        <v>90120971</v>
      </c>
      <c r="Y35" s="31">
        <f t="shared" si="0"/>
        <v>7757488</v>
      </c>
      <c r="Z35" s="32">
        <f>+IF(X35&lt;&gt;0,+(Y35/X35)*100,0)</f>
        <v>8.6078610937292268</v>
      </c>
      <c r="AA35" s="29">
        <f>SUM(AA6:AA34)</f>
        <v>121045658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42856746</v>
      </c>
      <c r="D37" s="20">
        <v>0</v>
      </c>
      <c r="E37" s="21">
        <v>37329707</v>
      </c>
      <c r="F37" s="22">
        <v>47127226</v>
      </c>
      <c r="G37" s="22">
        <v>3736072</v>
      </c>
      <c r="H37" s="22">
        <v>3708628</v>
      </c>
      <c r="I37" s="22">
        <v>3852945</v>
      </c>
      <c r="J37" s="22">
        <v>11297645</v>
      </c>
      <c r="K37" s="22">
        <v>3969127</v>
      </c>
      <c r="L37" s="22">
        <v>3993354</v>
      </c>
      <c r="M37" s="22">
        <v>4086086</v>
      </c>
      <c r="N37" s="22">
        <v>12048567</v>
      </c>
      <c r="O37" s="22">
        <v>3774573</v>
      </c>
      <c r="P37" s="22">
        <v>3593235</v>
      </c>
      <c r="Q37" s="22">
        <v>3661409</v>
      </c>
      <c r="R37" s="22">
        <v>11029217</v>
      </c>
      <c r="S37" s="22">
        <v>0</v>
      </c>
      <c r="T37" s="22">
        <v>0</v>
      </c>
      <c r="U37" s="22">
        <v>0</v>
      </c>
      <c r="V37" s="22">
        <v>0</v>
      </c>
      <c r="W37" s="22">
        <v>34375429</v>
      </c>
      <c r="X37" s="22">
        <v>34924577</v>
      </c>
      <c r="Y37" s="22">
        <v>-549148</v>
      </c>
      <c r="Z37" s="23">
        <v>-1.5723826805404115</v>
      </c>
      <c r="AA37" s="20">
        <v>47127226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1374454</v>
      </c>
      <c r="D40" s="20">
        <v>0</v>
      </c>
      <c r="E40" s="21">
        <v>1239363</v>
      </c>
      <c r="F40" s="22">
        <v>2239363</v>
      </c>
      <c r="G40" s="22">
        <v>10722</v>
      </c>
      <c r="H40" s="22">
        <v>0</v>
      </c>
      <c r="I40" s="22">
        <v>0</v>
      </c>
      <c r="J40" s="22">
        <v>10722</v>
      </c>
      <c r="K40" s="22">
        <v>0</v>
      </c>
      <c r="L40" s="22">
        <v>43381</v>
      </c>
      <c r="M40" s="22">
        <v>40836</v>
      </c>
      <c r="N40" s="22">
        <v>84217</v>
      </c>
      <c r="O40" s="22">
        <v>715594</v>
      </c>
      <c r="P40" s="22">
        <v>45744</v>
      </c>
      <c r="Q40" s="22">
        <v>359050</v>
      </c>
      <c r="R40" s="22">
        <v>1120388</v>
      </c>
      <c r="S40" s="22">
        <v>0</v>
      </c>
      <c r="T40" s="22">
        <v>0</v>
      </c>
      <c r="U40" s="22">
        <v>0</v>
      </c>
      <c r="V40" s="22">
        <v>0</v>
      </c>
      <c r="W40" s="22">
        <v>1215327</v>
      </c>
      <c r="X40" s="22">
        <v>1329529</v>
      </c>
      <c r="Y40" s="22">
        <v>-114202</v>
      </c>
      <c r="Z40" s="23">
        <v>-8.5896584429523539</v>
      </c>
      <c r="AA40" s="20">
        <v>2239363</v>
      </c>
    </row>
    <row r="41" spans="1:27" x14ac:dyDescent="0.25">
      <c r="A41" s="19" t="s">
        <v>67</v>
      </c>
      <c r="B41" s="15" t="s">
        <v>32</v>
      </c>
      <c r="C41" s="20">
        <v>78220</v>
      </c>
      <c r="D41" s="20">
        <v>0</v>
      </c>
      <c r="E41" s="21">
        <v>7926048</v>
      </c>
      <c r="F41" s="22">
        <v>2926048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3944536</v>
      </c>
      <c r="Y41" s="22">
        <v>-3944536</v>
      </c>
      <c r="Z41" s="23">
        <v>-100</v>
      </c>
      <c r="AA41" s="20">
        <v>2926048</v>
      </c>
    </row>
    <row r="42" spans="1:27" x14ac:dyDescent="0.25">
      <c r="A42" s="19" t="s">
        <v>68</v>
      </c>
      <c r="B42" s="15" t="s">
        <v>32</v>
      </c>
      <c r="C42" s="20">
        <v>11304331</v>
      </c>
      <c r="D42" s="20">
        <v>0</v>
      </c>
      <c r="E42" s="21">
        <v>26333</v>
      </c>
      <c r="F42" s="22">
        <v>26333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19773</v>
      </c>
      <c r="Y42" s="22">
        <v>-19773</v>
      </c>
      <c r="Z42" s="23">
        <v>-100</v>
      </c>
      <c r="AA42" s="20">
        <v>26333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4412028</v>
      </c>
      <c r="D44" s="20">
        <v>0</v>
      </c>
      <c r="E44" s="21">
        <v>8420209</v>
      </c>
      <c r="F44" s="22">
        <v>3183825</v>
      </c>
      <c r="G44" s="22">
        <v>-5720</v>
      </c>
      <c r="H44" s="22">
        <v>0</v>
      </c>
      <c r="I44" s="22">
        <v>101156</v>
      </c>
      <c r="J44" s="22">
        <v>95436</v>
      </c>
      <c r="K44" s="22">
        <v>138602</v>
      </c>
      <c r="L44" s="22">
        <v>378149</v>
      </c>
      <c r="M44" s="22">
        <v>436958</v>
      </c>
      <c r="N44" s="22">
        <v>953709</v>
      </c>
      <c r="O44" s="22">
        <v>50206</v>
      </c>
      <c r="P44" s="22">
        <v>50210</v>
      </c>
      <c r="Q44" s="22">
        <v>712232</v>
      </c>
      <c r="R44" s="22">
        <v>812648</v>
      </c>
      <c r="S44" s="22">
        <v>0</v>
      </c>
      <c r="T44" s="22">
        <v>0</v>
      </c>
      <c r="U44" s="22">
        <v>0</v>
      </c>
      <c r="V44" s="22">
        <v>0</v>
      </c>
      <c r="W44" s="22">
        <v>1861793</v>
      </c>
      <c r="X44" s="22">
        <v>4207904</v>
      </c>
      <c r="Y44" s="22">
        <v>-2346111</v>
      </c>
      <c r="Z44" s="23">
        <v>-55.754860377042824</v>
      </c>
      <c r="AA44" s="20">
        <v>3183825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32424838</v>
      </c>
      <c r="D46" s="20">
        <v>0</v>
      </c>
      <c r="E46" s="21">
        <v>228604</v>
      </c>
      <c r="F46" s="22">
        <v>1032730</v>
      </c>
      <c r="G46" s="22">
        <v>20599</v>
      </c>
      <c r="H46" s="22">
        <v>95250</v>
      </c>
      <c r="I46" s="22">
        <v>76216</v>
      </c>
      <c r="J46" s="22">
        <v>192065</v>
      </c>
      <c r="K46" s="22">
        <v>236120</v>
      </c>
      <c r="L46" s="22">
        <v>60743</v>
      </c>
      <c r="M46" s="22">
        <v>27438</v>
      </c>
      <c r="N46" s="22">
        <v>324301</v>
      </c>
      <c r="O46" s="22">
        <v>54253</v>
      </c>
      <c r="P46" s="22">
        <v>119199</v>
      </c>
      <c r="Q46" s="22">
        <v>49563</v>
      </c>
      <c r="R46" s="22">
        <v>223015</v>
      </c>
      <c r="S46" s="22">
        <v>0</v>
      </c>
      <c r="T46" s="22">
        <v>0</v>
      </c>
      <c r="U46" s="22">
        <v>0</v>
      </c>
      <c r="V46" s="22">
        <v>0</v>
      </c>
      <c r="W46" s="22">
        <v>739381</v>
      </c>
      <c r="X46" s="22">
        <v>774540</v>
      </c>
      <c r="Y46" s="22">
        <v>-35159</v>
      </c>
      <c r="Z46" s="23">
        <v>-4.539339478916518</v>
      </c>
      <c r="AA46" s="20">
        <v>1032730</v>
      </c>
    </row>
    <row r="47" spans="1:27" x14ac:dyDescent="0.25">
      <c r="A47" s="19" t="s">
        <v>73</v>
      </c>
      <c r="B47" s="15" t="s">
        <v>32</v>
      </c>
      <c r="C47" s="20">
        <v>46826265</v>
      </c>
      <c r="D47" s="20">
        <v>0</v>
      </c>
      <c r="E47" s="21">
        <v>23218689</v>
      </c>
      <c r="F47" s="22">
        <v>29198383</v>
      </c>
      <c r="G47" s="22">
        <v>518168</v>
      </c>
      <c r="H47" s="22">
        <v>1414303</v>
      </c>
      <c r="I47" s="22">
        <v>1419130</v>
      </c>
      <c r="J47" s="22">
        <v>3351601</v>
      </c>
      <c r="K47" s="22">
        <v>1711250</v>
      </c>
      <c r="L47" s="22">
        <v>3817449</v>
      </c>
      <c r="M47" s="22">
        <v>5219542</v>
      </c>
      <c r="N47" s="22">
        <v>10748241</v>
      </c>
      <c r="O47" s="22">
        <v>3487701</v>
      </c>
      <c r="P47" s="22">
        <v>324350</v>
      </c>
      <c r="Q47" s="22">
        <v>3444240</v>
      </c>
      <c r="R47" s="22">
        <v>7256291</v>
      </c>
      <c r="S47" s="22">
        <v>0</v>
      </c>
      <c r="T47" s="22">
        <v>0</v>
      </c>
      <c r="U47" s="22">
        <v>0</v>
      </c>
      <c r="V47" s="22">
        <v>0</v>
      </c>
      <c r="W47" s="22">
        <v>21356133</v>
      </c>
      <c r="X47" s="22">
        <v>21128803</v>
      </c>
      <c r="Y47" s="22">
        <v>227330</v>
      </c>
      <c r="Z47" s="23">
        <v>1.0759246512923615</v>
      </c>
      <c r="AA47" s="20">
        <v>29198383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139276882</v>
      </c>
      <c r="D50" s="29">
        <f t="shared" ref="D50:Y50" si="1">SUM(D37:D49)</f>
        <v>0</v>
      </c>
      <c r="E50" s="30">
        <f t="shared" si="1"/>
        <v>78388953</v>
      </c>
      <c r="F50" s="31">
        <f t="shared" si="1"/>
        <v>85733908</v>
      </c>
      <c r="G50" s="31">
        <f t="shared" si="1"/>
        <v>4279841</v>
      </c>
      <c r="H50" s="31">
        <f t="shared" si="1"/>
        <v>5218181</v>
      </c>
      <c r="I50" s="31">
        <f t="shared" si="1"/>
        <v>5449447</v>
      </c>
      <c r="J50" s="31">
        <f t="shared" si="1"/>
        <v>14947469</v>
      </c>
      <c r="K50" s="31">
        <f t="shared" si="1"/>
        <v>6055099</v>
      </c>
      <c r="L50" s="31">
        <f t="shared" si="1"/>
        <v>8293076</v>
      </c>
      <c r="M50" s="31">
        <f t="shared" si="1"/>
        <v>9810860</v>
      </c>
      <c r="N50" s="31">
        <f t="shared" si="1"/>
        <v>24159035</v>
      </c>
      <c r="O50" s="31">
        <f t="shared" si="1"/>
        <v>8082327</v>
      </c>
      <c r="P50" s="31">
        <f t="shared" si="1"/>
        <v>4132738</v>
      </c>
      <c r="Q50" s="31">
        <f t="shared" si="1"/>
        <v>8226494</v>
      </c>
      <c r="R50" s="31">
        <f t="shared" si="1"/>
        <v>20441559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59548063</v>
      </c>
      <c r="X50" s="31">
        <f t="shared" si="1"/>
        <v>66329662</v>
      </c>
      <c r="Y50" s="31">
        <f t="shared" si="1"/>
        <v>-6781599</v>
      </c>
      <c r="Z50" s="32">
        <f>+IF(X50&lt;&gt;0,+(Y50/X50)*100,0)</f>
        <v>-10.224081949942697</v>
      </c>
      <c r="AA50" s="29">
        <f>SUM(AA37:AA49)</f>
        <v>85733908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-48975588</v>
      </c>
      <c r="D51" s="39">
        <f t="shared" si="2"/>
        <v>0</v>
      </c>
      <c r="E51" s="40">
        <f t="shared" si="2"/>
        <v>38583538</v>
      </c>
      <c r="F51" s="41">
        <f t="shared" si="2"/>
        <v>35311750</v>
      </c>
      <c r="G51" s="41">
        <f t="shared" si="2"/>
        <v>14729639</v>
      </c>
      <c r="H51" s="41">
        <f t="shared" si="2"/>
        <v>3116374</v>
      </c>
      <c r="I51" s="41">
        <f t="shared" si="2"/>
        <v>2307355</v>
      </c>
      <c r="J51" s="41">
        <f t="shared" si="2"/>
        <v>20153368</v>
      </c>
      <c r="K51" s="41">
        <f t="shared" si="2"/>
        <v>1680874</v>
      </c>
      <c r="L51" s="41">
        <f t="shared" si="2"/>
        <v>-508608</v>
      </c>
      <c r="M51" s="41">
        <f t="shared" si="2"/>
        <v>7033669</v>
      </c>
      <c r="N51" s="41">
        <f t="shared" si="2"/>
        <v>8205935</v>
      </c>
      <c r="O51" s="41">
        <f t="shared" si="2"/>
        <v>-300216</v>
      </c>
      <c r="P51" s="41">
        <f t="shared" si="2"/>
        <v>3644110</v>
      </c>
      <c r="Q51" s="41">
        <f t="shared" si="2"/>
        <v>6627199</v>
      </c>
      <c r="R51" s="41">
        <f t="shared" si="2"/>
        <v>9971093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38330396</v>
      </c>
      <c r="X51" s="41">
        <f t="shared" si="2"/>
        <v>23791309</v>
      </c>
      <c r="Y51" s="41">
        <f t="shared" si="2"/>
        <v>14539087</v>
      </c>
      <c r="Z51" s="42">
        <f>+IF(X51&lt;&gt;0,+(Y51/X51)*100,0)</f>
        <v>61.110916595635821</v>
      </c>
      <c r="AA51" s="39">
        <f>+AA35-AA50</f>
        <v>35311750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-48975588</v>
      </c>
      <c r="D54" s="48">
        <f t="shared" si="3"/>
        <v>0</v>
      </c>
      <c r="E54" s="49">
        <f t="shared" si="3"/>
        <v>38583538</v>
      </c>
      <c r="F54" s="50">
        <f t="shared" si="3"/>
        <v>35311750</v>
      </c>
      <c r="G54" s="50">
        <f t="shared" si="3"/>
        <v>14729639</v>
      </c>
      <c r="H54" s="50">
        <f t="shared" si="3"/>
        <v>3116374</v>
      </c>
      <c r="I54" s="50">
        <f t="shared" si="3"/>
        <v>2307355</v>
      </c>
      <c r="J54" s="50">
        <f t="shared" si="3"/>
        <v>20153368</v>
      </c>
      <c r="K54" s="50">
        <f t="shared" si="3"/>
        <v>1680874</v>
      </c>
      <c r="L54" s="50">
        <f t="shared" si="3"/>
        <v>-508608</v>
      </c>
      <c r="M54" s="50">
        <f t="shared" si="3"/>
        <v>7033669</v>
      </c>
      <c r="N54" s="50">
        <f t="shared" si="3"/>
        <v>8205935</v>
      </c>
      <c r="O54" s="50">
        <f t="shared" si="3"/>
        <v>-300216</v>
      </c>
      <c r="P54" s="50">
        <f t="shared" si="3"/>
        <v>3644110</v>
      </c>
      <c r="Q54" s="50">
        <f t="shared" si="3"/>
        <v>6627199</v>
      </c>
      <c r="R54" s="50">
        <f t="shared" si="3"/>
        <v>9971093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38330396</v>
      </c>
      <c r="X54" s="50">
        <f t="shared" si="3"/>
        <v>23791309</v>
      </c>
      <c r="Y54" s="50">
        <f t="shared" si="3"/>
        <v>14539087</v>
      </c>
      <c r="Z54" s="51">
        <f>+IF(X54&lt;&gt;0,+(Y54/X54)*100,0)</f>
        <v>61.110916595635821</v>
      </c>
      <c r="AA54" s="48">
        <f>SUM(AA51:AA53)</f>
        <v>35311750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-48975588</v>
      </c>
      <c r="D56" s="54">
        <f>+D54-D55</f>
        <v>0</v>
      </c>
      <c r="E56" s="55">
        <f t="shared" si="4"/>
        <v>38583538</v>
      </c>
      <c r="F56" s="56">
        <f t="shared" si="4"/>
        <v>35311750</v>
      </c>
      <c r="G56" s="56">
        <f t="shared" si="4"/>
        <v>14729639</v>
      </c>
      <c r="H56" s="56">
        <f t="shared" si="4"/>
        <v>3116374</v>
      </c>
      <c r="I56" s="56">
        <f t="shared" si="4"/>
        <v>2307355</v>
      </c>
      <c r="J56" s="56">
        <f t="shared" si="4"/>
        <v>20153368</v>
      </c>
      <c r="K56" s="56">
        <f t="shared" si="4"/>
        <v>1680874</v>
      </c>
      <c r="L56" s="56">
        <f t="shared" si="4"/>
        <v>-508608</v>
      </c>
      <c r="M56" s="56">
        <f t="shared" si="4"/>
        <v>7033669</v>
      </c>
      <c r="N56" s="56">
        <f t="shared" si="4"/>
        <v>8205935</v>
      </c>
      <c r="O56" s="56">
        <f t="shared" si="4"/>
        <v>-300216</v>
      </c>
      <c r="P56" s="56">
        <f t="shared" si="4"/>
        <v>3644110</v>
      </c>
      <c r="Q56" s="56">
        <f t="shared" si="4"/>
        <v>6627199</v>
      </c>
      <c r="R56" s="56">
        <f t="shared" si="4"/>
        <v>9971093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38330396</v>
      </c>
      <c r="X56" s="56">
        <f t="shared" si="4"/>
        <v>23791309</v>
      </c>
      <c r="Y56" s="56">
        <f t="shared" si="4"/>
        <v>14539087</v>
      </c>
      <c r="Z56" s="57">
        <f>+IF(X56&lt;&gt;0,+(Y56/X56)*100,0)</f>
        <v>61.110916595635821</v>
      </c>
      <c r="AA56" s="54">
        <f>+AA54-AA55</f>
        <v>35311750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-48975588</v>
      </c>
      <c r="D59" s="48">
        <f>SUM(D56:D58)</f>
        <v>0</v>
      </c>
      <c r="E59" s="49">
        <f t="shared" si="5"/>
        <v>38583538</v>
      </c>
      <c r="F59" s="50">
        <f t="shared" si="5"/>
        <v>35311750</v>
      </c>
      <c r="G59" s="50">
        <f t="shared" si="5"/>
        <v>14729639</v>
      </c>
      <c r="H59" s="50">
        <f t="shared" si="5"/>
        <v>3116374</v>
      </c>
      <c r="I59" s="50">
        <f t="shared" si="5"/>
        <v>2307355</v>
      </c>
      <c r="J59" s="50">
        <f t="shared" si="5"/>
        <v>20153368</v>
      </c>
      <c r="K59" s="50">
        <f t="shared" si="5"/>
        <v>1680874</v>
      </c>
      <c r="L59" s="50">
        <f t="shared" si="5"/>
        <v>-508608</v>
      </c>
      <c r="M59" s="50">
        <f t="shared" si="5"/>
        <v>7033669</v>
      </c>
      <c r="N59" s="50">
        <f t="shared" si="5"/>
        <v>8205935</v>
      </c>
      <c r="O59" s="50">
        <f t="shared" si="5"/>
        <v>-300216</v>
      </c>
      <c r="P59" s="50">
        <f t="shared" si="5"/>
        <v>3644110</v>
      </c>
      <c r="Q59" s="50">
        <f t="shared" si="5"/>
        <v>6627199</v>
      </c>
      <c r="R59" s="50">
        <f t="shared" si="5"/>
        <v>9971093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38330396</v>
      </c>
      <c r="X59" s="50">
        <f t="shared" si="5"/>
        <v>23791309</v>
      </c>
      <c r="Y59" s="50">
        <f t="shared" si="5"/>
        <v>14539087</v>
      </c>
      <c r="Z59" s="51">
        <f>+IF(X59&lt;&gt;0,+(Y59/X59)*100,0)</f>
        <v>61.110916595635821</v>
      </c>
      <c r="AA59" s="48">
        <f>SUM(AA56:AA58)</f>
        <v>35311750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-48975588</v>
      </c>
      <c r="D62" s="65">
        <f>SUM(D59:D61)</f>
        <v>0</v>
      </c>
      <c r="E62" s="66">
        <f t="shared" si="6"/>
        <v>38583538</v>
      </c>
      <c r="F62" s="67">
        <f t="shared" si="6"/>
        <v>35311750</v>
      </c>
      <c r="G62" s="67">
        <f t="shared" si="6"/>
        <v>14729639</v>
      </c>
      <c r="H62" s="67">
        <f t="shared" si="6"/>
        <v>3116374</v>
      </c>
      <c r="I62" s="67">
        <f t="shared" si="6"/>
        <v>2307355</v>
      </c>
      <c r="J62" s="67">
        <f t="shared" si="6"/>
        <v>20153368</v>
      </c>
      <c r="K62" s="67">
        <f t="shared" si="6"/>
        <v>1680874</v>
      </c>
      <c r="L62" s="67">
        <f t="shared" si="6"/>
        <v>-508608</v>
      </c>
      <c r="M62" s="67">
        <f t="shared" si="6"/>
        <v>7033669</v>
      </c>
      <c r="N62" s="67">
        <f t="shared" si="6"/>
        <v>8205935</v>
      </c>
      <c r="O62" s="67">
        <f t="shared" si="6"/>
        <v>-300216</v>
      </c>
      <c r="P62" s="67">
        <f t="shared" si="6"/>
        <v>3644110</v>
      </c>
      <c r="Q62" s="67">
        <f t="shared" si="6"/>
        <v>6627199</v>
      </c>
      <c r="R62" s="67">
        <f t="shared" si="6"/>
        <v>9971093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38330396</v>
      </c>
      <c r="X62" s="67">
        <f t="shared" si="6"/>
        <v>23791309</v>
      </c>
      <c r="Y62" s="67">
        <f t="shared" si="6"/>
        <v>14539087</v>
      </c>
      <c r="Z62" s="68">
        <f>+IF(X62&lt;&gt;0,+(Y62/X62)*100,0)</f>
        <v>61.110916595635821</v>
      </c>
      <c r="AA62" s="65">
        <f>SUM(AA59:AA61)</f>
        <v>35311750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60313711</v>
      </c>
      <c r="D8" s="20">
        <v>0</v>
      </c>
      <c r="E8" s="21">
        <v>56038061</v>
      </c>
      <c r="F8" s="22">
        <v>59894258</v>
      </c>
      <c r="G8" s="22">
        <v>5047495</v>
      </c>
      <c r="H8" s="22">
        <v>5023716</v>
      </c>
      <c r="I8" s="22">
        <v>5104792</v>
      </c>
      <c r="J8" s="22">
        <v>15176003</v>
      </c>
      <c r="K8" s="22">
        <v>5084835</v>
      </c>
      <c r="L8" s="22">
        <v>4141796</v>
      </c>
      <c r="M8" s="22">
        <v>4953946</v>
      </c>
      <c r="N8" s="22">
        <v>14180577</v>
      </c>
      <c r="O8" s="22">
        <v>4967876</v>
      </c>
      <c r="P8" s="22">
        <v>1694377</v>
      </c>
      <c r="Q8" s="22">
        <v>4976693</v>
      </c>
      <c r="R8" s="22">
        <v>11638946</v>
      </c>
      <c r="S8" s="22">
        <v>0</v>
      </c>
      <c r="T8" s="22">
        <v>0</v>
      </c>
      <c r="U8" s="22">
        <v>0</v>
      </c>
      <c r="V8" s="22">
        <v>0</v>
      </c>
      <c r="W8" s="22">
        <v>40995526</v>
      </c>
      <c r="X8" s="22">
        <v>44920802</v>
      </c>
      <c r="Y8" s="22">
        <v>-3925276</v>
      </c>
      <c r="Z8" s="23">
        <v>-8.7382144245777269</v>
      </c>
      <c r="AA8" s="20">
        <v>59894258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2637</v>
      </c>
      <c r="D10" s="20">
        <v>0</v>
      </c>
      <c r="E10" s="21">
        <v>4449</v>
      </c>
      <c r="F10" s="22">
        <v>3152</v>
      </c>
      <c r="G10" s="22">
        <v>394</v>
      </c>
      <c r="H10" s="22">
        <v>394</v>
      </c>
      <c r="I10" s="22">
        <v>0</v>
      </c>
      <c r="J10" s="22">
        <v>788</v>
      </c>
      <c r="K10" s="22">
        <v>0</v>
      </c>
      <c r="L10" s="22">
        <v>0</v>
      </c>
      <c r="M10" s="22">
        <v>0</v>
      </c>
      <c r="N10" s="22">
        <v>0</v>
      </c>
      <c r="O10" s="22">
        <v>394</v>
      </c>
      <c r="P10" s="22">
        <v>0</v>
      </c>
      <c r="Q10" s="22">
        <v>794</v>
      </c>
      <c r="R10" s="22">
        <v>1188</v>
      </c>
      <c r="S10" s="22">
        <v>0</v>
      </c>
      <c r="T10" s="22">
        <v>0</v>
      </c>
      <c r="U10" s="22">
        <v>0</v>
      </c>
      <c r="V10" s="22">
        <v>0</v>
      </c>
      <c r="W10" s="22">
        <v>1976</v>
      </c>
      <c r="X10" s="22">
        <v>2358</v>
      </c>
      <c r="Y10" s="22">
        <v>-382</v>
      </c>
      <c r="Z10" s="23">
        <v>-16.200169635284141</v>
      </c>
      <c r="AA10" s="20">
        <v>3152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17964404</v>
      </c>
      <c r="D13" s="20">
        <v>0</v>
      </c>
      <c r="E13" s="21">
        <v>9606612</v>
      </c>
      <c r="F13" s="22">
        <v>12526246</v>
      </c>
      <c r="G13" s="22">
        <v>1515930</v>
      </c>
      <c r="H13" s="22">
        <v>1537998</v>
      </c>
      <c r="I13" s="22">
        <v>931384</v>
      </c>
      <c r="J13" s="22">
        <v>3985312</v>
      </c>
      <c r="K13" s="22">
        <v>756942</v>
      </c>
      <c r="L13" s="22">
        <v>403049</v>
      </c>
      <c r="M13" s="22">
        <v>752752</v>
      </c>
      <c r="N13" s="22">
        <v>1912743</v>
      </c>
      <c r="O13" s="22">
        <v>785170</v>
      </c>
      <c r="P13" s="22">
        <v>778571</v>
      </c>
      <c r="Q13" s="22">
        <v>689342</v>
      </c>
      <c r="R13" s="22">
        <v>2253083</v>
      </c>
      <c r="S13" s="22">
        <v>0</v>
      </c>
      <c r="T13" s="22">
        <v>0</v>
      </c>
      <c r="U13" s="22">
        <v>0</v>
      </c>
      <c r="V13" s="22">
        <v>0</v>
      </c>
      <c r="W13" s="22">
        <v>8151138</v>
      </c>
      <c r="X13" s="22">
        <v>9394677</v>
      </c>
      <c r="Y13" s="22">
        <v>-1243539</v>
      </c>
      <c r="Z13" s="23">
        <v>-13.23663389385287</v>
      </c>
      <c r="AA13" s="20">
        <v>12526246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14386190</v>
      </c>
      <c r="D28" s="20">
        <v>0</v>
      </c>
      <c r="E28" s="21">
        <v>16667183</v>
      </c>
      <c r="F28" s="22">
        <v>16667183</v>
      </c>
      <c r="G28" s="22">
        <v>6968619</v>
      </c>
      <c r="H28" s="22">
        <v>0</v>
      </c>
      <c r="I28" s="22">
        <v>0</v>
      </c>
      <c r="J28" s="22">
        <v>6968619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4144510</v>
      </c>
      <c r="R28" s="22">
        <v>4144510</v>
      </c>
      <c r="S28" s="22">
        <v>0</v>
      </c>
      <c r="T28" s="22">
        <v>0</v>
      </c>
      <c r="U28" s="22">
        <v>0</v>
      </c>
      <c r="V28" s="22">
        <v>0</v>
      </c>
      <c r="W28" s="22">
        <v>11113129</v>
      </c>
      <c r="X28" s="22">
        <v>12500379</v>
      </c>
      <c r="Y28" s="22">
        <v>-1387250</v>
      </c>
      <c r="Z28" s="23">
        <v>-11.09766351884211</v>
      </c>
      <c r="AA28" s="20">
        <v>16667183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92666942</v>
      </c>
      <c r="D35" s="29">
        <f t="shared" ref="D35:Y35" si="0">SUM(D6:D34)</f>
        <v>0</v>
      </c>
      <c r="E35" s="30">
        <f t="shared" si="0"/>
        <v>82316305</v>
      </c>
      <c r="F35" s="31">
        <f t="shared" si="0"/>
        <v>89090839</v>
      </c>
      <c r="G35" s="31">
        <f t="shared" si="0"/>
        <v>13532438</v>
      </c>
      <c r="H35" s="31">
        <f t="shared" si="0"/>
        <v>6562108</v>
      </c>
      <c r="I35" s="31">
        <f t="shared" si="0"/>
        <v>6036176</v>
      </c>
      <c r="J35" s="31">
        <f t="shared" si="0"/>
        <v>26130722</v>
      </c>
      <c r="K35" s="31">
        <f t="shared" si="0"/>
        <v>5841777</v>
      </c>
      <c r="L35" s="31">
        <f t="shared" si="0"/>
        <v>4544845</v>
      </c>
      <c r="M35" s="31">
        <f t="shared" si="0"/>
        <v>5706698</v>
      </c>
      <c r="N35" s="31">
        <f t="shared" si="0"/>
        <v>16093320</v>
      </c>
      <c r="O35" s="31">
        <f t="shared" si="0"/>
        <v>5753440</v>
      </c>
      <c r="P35" s="31">
        <f t="shared" si="0"/>
        <v>2472948</v>
      </c>
      <c r="Q35" s="31">
        <f t="shared" si="0"/>
        <v>9811339</v>
      </c>
      <c r="R35" s="31">
        <f t="shared" si="0"/>
        <v>18037727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60261769</v>
      </c>
      <c r="X35" s="31">
        <f t="shared" si="0"/>
        <v>66818216</v>
      </c>
      <c r="Y35" s="31">
        <f t="shared" si="0"/>
        <v>-6556447</v>
      </c>
      <c r="Z35" s="32">
        <f>+IF(X35&lt;&gt;0,+(Y35/X35)*100,0)</f>
        <v>-9.8123646402052991</v>
      </c>
      <c r="AA35" s="29">
        <f>SUM(AA6:AA34)</f>
        <v>89090839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12673702</v>
      </c>
      <c r="D37" s="20">
        <v>0</v>
      </c>
      <c r="E37" s="21">
        <v>12183535</v>
      </c>
      <c r="F37" s="22">
        <v>19212722</v>
      </c>
      <c r="G37" s="22">
        <v>1105623</v>
      </c>
      <c r="H37" s="22">
        <v>1143981</v>
      </c>
      <c r="I37" s="22">
        <v>1047321</v>
      </c>
      <c r="J37" s="22">
        <v>3296925</v>
      </c>
      <c r="K37" s="22">
        <v>1118456</v>
      </c>
      <c r="L37" s="22">
        <v>1088530</v>
      </c>
      <c r="M37" s="22">
        <v>1190285</v>
      </c>
      <c r="N37" s="22">
        <v>3397271</v>
      </c>
      <c r="O37" s="22">
        <v>1164472</v>
      </c>
      <c r="P37" s="22">
        <v>1124855</v>
      </c>
      <c r="Q37" s="22">
        <v>1086044</v>
      </c>
      <c r="R37" s="22">
        <v>3375371</v>
      </c>
      <c r="S37" s="22">
        <v>0</v>
      </c>
      <c r="T37" s="22">
        <v>0</v>
      </c>
      <c r="U37" s="22">
        <v>0</v>
      </c>
      <c r="V37" s="22">
        <v>0</v>
      </c>
      <c r="W37" s="22">
        <v>10069567</v>
      </c>
      <c r="X37" s="22">
        <v>14295107</v>
      </c>
      <c r="Y37" s="22">
        <v>-4225540</v>
      </c>
      <c r="Z37" s="23">
        <v>-29.559345026238699</v>
      </c>
      <c r="AA37" s="20">
        <v>19212722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5346748</v>
      </c>
      <c r="D40" s="20">
        <v>0</v>
      </c>
      <c r="E40" s="21">
        <v>5109422</v>
      </c>
      <c r="F40" s="22">
        <v>13243635</v>
      </c>
      <c r="G40" s="22">
        <v>627705</v>
      </c>
      <c r="H40" s="22">
        <v>326160</v>
      </c>
      <c r="I40" s="22">
        <v>1754810</v>
      </c>
      <c r="J40" s="22">
        <v>2708675</v>
      </c>
      <c r="K40" s="22">
        <v>311351</v>
      </c>
      <c r="L40" s="22">
        <v>670960</v>
      </c>
      <c r="M40" s="22">
        <v>605906</v>
      </c>
      <c r="N40" s="22">
        <v>1588217</v>
      </c>
      <c r="O40" s="22">
        <v>104763</v>
      </c>
      <c r="P40" s="22">
        <v>1981200</v>
      </c>
      <c r="Q40" s="22">
        <v>5895163</v>
      </c>
      <c r="R40" s="22">
        <v>7981126</v>
      </c>
      <c r="S40" s="22">
        <v>0</v>
      </c>
      <c r="T40" s="22">
        <v>0</v>
      </c>
      <c r="U40" s="22">
        <v>0</v>
      </c>
      <c r="V40" s="22">
        <v>0</v>
      </c>
      <c r="W40" s="22">
        <v>12278018</v>
      </c>
      <c r="X40" s="22">
        <v>7707968</v>
      </c>
      <c r="Y40" s="22">
        <v>4570050</v>
      </c>
      <c r="Z40" s="23">
        <v>59.289945158049441</v>
      </c>
      <c r="AA40" s="20">
        <v>13243635</v>
      </c>
    </row>
    <row r="41" spans="1:27" x14ac:dyDescent="0.25">
      <c r="A41" s="19" t="s">
        <v>67</v>
      </c>
      <c r="B41" s="15" t="s">
        <v>32</v>
      </c>
      <c r="C41" s="20">
        <v>38976568</v>
      </c>
      <c r="D41" s="20">
        <v>0</v>
      </c>
      <c r="E41" s="21">
        <v>15728550</v>
      </c>
      <c r="F41" s="22">
        <v>32117525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18352007</v>
      </c>
      <c r="Y41" s="22">
        <v>-18352007</v>
      </c>
      <c r="Z41" s="23">
        <v>-100</v>
      </c>
      <c r="AA41" s="20">
        <v>32117525</v>
      </c>
    </row>
    <row r="42" spans="1:27" x14ac:dyDescent="0.25">
      <c r="A42" s="19" t="s">
        <v>68</v>
      </c>
      <c r="B42" s="15" t="s">
        <v>32</v>
      </c>
      <c r="C42" s="20">
        <v>14398226</v>
      </c>
      <c r="D42" s="20">
        <v>0</v>
      </c>
      <c r="E42" s="21">
        <v>9274743</v>
      </c>
      <c r="F42" s="22">
        <v>18864568</v>
      </c>
      <c r="G42" s="22">
        <v>0</v>
      </c>
      <c r="H42" s="22">
        <v>763624</v>
      </c>
      <c r="I42" s="22">
        <v>0</v>
      </c>
      <c r="J42" s="22">
        <v>763624</v>
      </c>
      <c r="K42" s="22">
        <v>3251755</v>
      </c>
      <c r="L42" s="22">
        <v>0</v>
      </c>
      <c r="M42" s="22">
        <v>0</v>
      </c>
      <c r="N42" s="22">
        <v>3251755</v>
      </c>
      <c r="O42" s="22">
        <v>3011517</v>
      </c>
      <c r="P42" s="22">
        <v>1003823</v>
      </c>
      <c r="Q42" s="22">
        <v>986137</v>
      </c>
      <c r="R42" s="22">
        <v>5001477</v>
      </c>
      <c r="S42" s="22">
        <v>0</v>
      </c>
      <c r="T42" s="22">
        <v>0</v>
      </c>
      <c r="U42" s="22">
        <v>0</v>
      </c>
      <c r="V42" s="22">
        <v>0</v>
      </c>
      <c r="W42" s="22">
        <v>9016856</v>
      </c>
      <c r="X42" s="22">
        <v>12672508</v>
      </c>
      <c r="Y42" s="22">
        <v>-3655652</v>
      </c>
      <c r="Z42" s="23">
        <v>-28.847107454972608</v>
      </c>
      <c r="AA42" s="20">
        <v>18864568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4234633</v>
      </c>
      <c r="D47" s="20">
        <v>0</v>
      </c>
      <c r="E47" s="21">
        <v>7958895</v>
      </c>
      <c r="F47" s="22">
        <v>15269765</v>
      </c>
      <c r="G47" s="22">
        <v>1035876</v>
      </c>
      <c r="H47" s="22">
        <v>218397</v>
      </c>
      <c r="I47" s="22">
        <v>1059838</v>
      </c>
      <c r="J47" s="22">
        <v>2314111</v>
      </c>
      <c r="K47" s="22">
        <v>243236</v>
      </c>
      <c r="L47" s="22">
        <v>574303</v>
      </c>
      <c r="M47" s="22">
        <v>889929</v>
      </c>
      <c r="N47" s="22">
        <v>1707468</v>
      </c>
      <c r="O47" s="22">
        <v>190100</v>
      </c>
      <c r="P47" s="22">
        <v>1817197</v>
      </c>
      <c r="Q47" s="22">
        <v>1934741</v>
      </c>
      <c r="R47" s="22">
        <v>3942038</v>
      </c>
      <c r="S47" s="22">
        <v>0</v>
      </c>
      <c r="T47" s="22">
        <v>0</v>
      </c>
      <c r="U47" s="22">
        <v>0</v>
      </c>
      <c r="V47" s="22">
        <v>0</v>
      </c>
      <c r="W47" s="22">
        <v>7963617</v>
      </c>
      <c r="X47" s="22">
        <v>9868526</v>
      </c>
      <c r="Y47" s="22">
        <v>-1904909</v>
      </c>
      <c r="Z47" s="23">
        <v>-19.302872587050995</v>
      </c>
      <c r="AA47" s="20">
        <v>15269765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75629877</v>
      </c>
      <c r="D50" s="29">
        <f t="shared" ref="D50:Y50" si="1">SUM(D37:D49)</f>
        <v>0</v>
      </c>
      <c r="E50" s="30">
        <f t="shared" si="1"/>
        <v>50255145</v>
      </c>
      <c r="F50" s="31">
        <f t="shared" si="1"/>
        <v>98708215</v>
      </c>
      <c r="G50" s="31">
        <f t="shared" si="1"/>
        <v>2769204</v>
      </c>
      <c r="H50" s="31">
        <f t="shared" si="1"/>
        <v>2452162</v>
      </c>
      <c r="I50" s="31">
        <f t="shared" si="1"/>
        <v>3861969</v>
      </c>
      <c r="J50" s="31">
        <f t="shared" si="1"/>
        <v>9083335</v>
      </c>
      <c r="K50" s="31">
        <f t="shared" si="1"/>
        <v>4924798</v>
      </c>
      <c r="L50" s="31">
        <f t="shared" si="1"/>
        <v>2333793</v>
      </c>
      <c r="M50" s="31">
        <f t="shared" si="1"/>
        <v>2686120</v>
      </c>
      <c r="N50" s="31">
        <f t="shared" si="1"/>
        <v>9944711</v>
      </c>
      <c r="O50" s="31">
        <f t="shared" si="1"/>
        <v>4470852</v>
      </c>
      <c r="P50" s="31">
        <f t="shared" si="1"/>
        <v>5927075</v>
      </c>
      <c r="Q50" s="31">
        <f t="shared" si="1"/>
        <v>9902085</v>
      </c>
      <c r="R50" s="31">
        <f t="shared" si="1"/>
        <v>20300012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39328058</v>
      </c>
      <c r="X50" s="31">
        <f t="shared" si="1"/>
        <v>62896116</v>
      </c>
      <c r="Y50" s="31">
        <f t="shared" si="1"/>
        <v>-23568058</v>
      </c>
      <c r="Z50" s="32">
        <f>+IF(X50&lt;&gt;0,+(Y50/X50)*100,0)</f>
        <v>-37.471404434575895</v>
      </c>
      <c r="AA50" s="29">
        <f>SUM(AA37:AA49)</f>
        <v>98708215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17037065</v>
      </c>
      <c r="D51" s="39">
        <f t="shared" si="2"/>
        <v>0</v>
      </c>
      <c r="E51" s="40">
        <f t="shared" si="2"/>
        <v>32061160</v>
      </c>
      <c r="F51" s="41">
        <f t="shared" si="2"/>
        <v>-9617376</v>
      </c>
      <c r="G51" s="41">
        <f t="shared" si="2"/>
        <v>10763234</v>
      </c>
      <c r="H51" s="41">
        <f t="shared" si="2"/>
        <v>4109946</v>
      </c>
      <c r="I51" s="41">
        <f t="shared" si="2"/>
        <v>2174207</v>
      </c>
      <c r="J51" s="41">
        <f t="shared" si="2"/>
        <v>17047387</v>
      </c>
      <c r="K51" s="41">
        <f t="shared" si="2"/>
        <v>916979</v>
      </c>
      <c r="L51" s="41">
        <f t="shared" si="2"/>
        <v>2211052</v>
      </c>
      <c r="M51" s="41">
        <f t="shared" si="2"/>
        <v>3020578</v>
      </c>
      <c r="N51" s="41">
        <f t="shared" si="2"/>
        <v>6148609</v>
      </c>
      <c r="O51" s="41">
        <f t="shared" si="2"/>
        <v>1282588</v>
      </c>
      <c r="P51" s="41">
        <f t="shared" si="2"/>
        <v>-3454127</v>
      </c>
      <c r="Q51" s="41">
        <f t="shared" si="2"/>
        <v>-90746</v>
      </c>
      <c r="R51" s="41">
        <f t="shared" si="2"/>
        <v>-2262285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20933711</v>
      </c>
      <c r="X51" s="41">
        <f t="shared" si="2"/>
        <v>3922100</v>
      </c>
      <c r="Y51" s="41">
        <f t="shared" si="2"/>
        <v>17011611</v>
      </c>
      <c r="Z51" s="42">
        <f>+IF(X51&lt;&gt;0,+(Y51/X51)*100,0)</f>
        <v>433.73730909461773</v>
      </c>
      <c r="AA51" s="39">
        <f>+AA35-AA50</f>
        <v>-9617376</v>
      </c>
    </row>
    <row r="52" spans="1:27" x14ac:dyDescent="0.25">
      <c r="A52" s="43" t="s">
        <v>78</v>
      </c>
      <c r="B52" s="15" t="s">
        <v>32</v>
      </c>
      <c r="C52" s="20">
        <v>10906000</v>
      </c>
      <c r="D52" s="20">
        <v>0</v>
      </c>
      <c r="E52" s="21">
        <v>15433000</v>
      </c>
      <c r="F52" s="22">
        <v>15433000</v>
      </c>
      <c r="G52" s="22">
        <v>0</v>
      </c>
      <c r="H52" s="22">
        <v>0</v>
      </c>
      <c r="I52" s="22">
        <v>720859</v>
      </c>
      <c r="J52" s="22">
        <v>720859</v>
      </c>
      <c r="K52" s="22">
        <v>0</v>
      </c>
      <c r="L52" s="22">
        <v>3727086</v>
      </c>
      <c r="M52" s="22">
        <v>1734077</v>
      </c>
      <c r="N52" s="22">
        <v>5461163</v>
      </c>
      <c r="O52" s="22">
        <v>0</v>
      </c>
      <c r="P52" s="22">
        <v>1420733</v>
      </c>
      <c r="Q52" s="22">
        <v>2350455</v>
      </c>
      <c r="R52" s="22">
        <v>3771188</v>
      </c>
      <c r="S52" s="22">
        <v>0</v>
      </c>
      <c r="T52" s="22">
        <v>0</v>
      </c>
      <c r="U52" s="22">
        <v>0</v>
      </c>
      <c r="V52" s="22">
        <v>0</v>
      </c>
      <c r="W52" s="22">
        <v>9953210</v>
      </c>
      <c r="X52" s="22">
        <v>11574747</v>
      </c>
      <c r="Y52" s="22">
        <v>-1621537</v>
      </c>
      <c r="Z52" s="23">
        <v>-14.009265170115597</v>
      </c>
      <c r="AA52" s="20">
        <v>15433000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27943065</v>
      </c>
      <c r="D54" s="48">
        <f t="shared" si="3"/>
        <v>0</v>
      </c>
      <c r="E54" s="49">
        <f t="shared" si="3"/>
        <v>47494160</v>
      </c>
      <c r="F54" s="50">
        <f t="shared" si="3"/>
        <v>5815624</v>
      </c>
      <c r="G54" s="50">
        <f t="shared" si="3"/>
        <v>10763234</v>
      </c>
      <c r="H54" s="50">
        <f t="shared" si="3"/>
        <v>4109946</v>
      </c>
      <c r="I54" s="50">
        <f t="shared" si="3"/>
        <v>2895066</v>
      </c>
      <c r="J54" s="50">
        <f t="shared" si="3"/>
        <v>17768246</v>
      </c>
      <c r="K54" s="50">
        <f t="shared" si="3"/>
        <v>916979</v>
      </c>
      <c r="L54" s="50">
        <f t="shared" si="3"/>
        <v>5938138</v>
      </c>
      <c r="M54" s="50">
        <f t="shared" si="3"/>
        <v>4754655</v>
      </c>
      <c r="N54" s="50">
        <f t="shared" si="3"/>
        <v>11609772</v>
      </c>
      <c r="O54" s="50">
        <f t="shared" si="3"/>
        <v>1282588</v>
      </c>
      <c r="P54" s="50">
        <f t="shared" si="3"/>
        <v>-2033394</v>
      </c>
      <c r="Q54" s="50">
        <f t="shared" si="3"/>
        <v>2259709</v>
      </c>
      <c r="R54" s="50">
        <f t="shared" si="3"/>
        <v>1508903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30886921</v>
      </c>
      <c r="X54" s="50">
        <f t="shared" si="3"/>
        <v>15496847</v>
      </c>
      <c r="Y54" s="50">
        <f t="shared" si="3"/>
        <v>15390074</v>
      </c>
      <c r="Z54" s="51">
        <f>+IF(X54&lt;&gt;0,+(Y54/X54)*100,0)</f>
        <v>99.311001779910455</v>
      </c>
      <c r="AA54" s="48">
        <f>SUM(AA51:AA53)</f>
        <v>5815624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27943065</v>
      </c>
      <c r="D56" s="54">
        <f>+D54-D55</f>
        <v>0</v>
      </c>
      <c r="E56" s="55">
        <f t="shared" si="4"/>
        <v>47494160</v>
      </c>
      <c r="F56" s="56">
        <f t="shared" si="4"/>
        <v>5815624</v>
      </c>
      <c r="G56" s="56">
        <f t="shared" si="4"/>
        <v>10763234</v>
      </c>
      <c r="H56" s="56">
        <f t="shared" si="4"/>
        <v>4109946</v>
      </c>
      <c r="I56" s="56">
        <f t="shared" si="4"/>
        <v>2895066</v>
      </c>
      <c r="J56" s="56">
        <f t="shared" si="4"/>
        <v>17768246</v>
      </c>
      <c r="K56" s="56">
        <f t="shared" si="4"/>
        <v>916979</v>
      </c>
      <c r="L56" s="56">
        <f t="shared" si="4"/>
        <v>5938138</v>
      </c>
      <c r="M56" s="56">
        <f t="shared" si="4"/>
        <v>4754655</v>
      </c>
      <c r="N56" s="56">
        <f t="shared" si="4"/>
        <v>11609772</v>
      </c>
      <c r="O56" s="56">
        <f t="shared" si="4"/>
        <v>1282588</v>
      </c>
      <c r="P56" s="56">
        <f t="shared" si="4"/>
        <v>-2033394</v>
      </c>
      <c r="Q56" s="56">
        <f t="shared" si="4"/>
        <v>2259709</v>
      </c>
      <c r="R56" s="56">
        <f t="shared" si="4"/>
        <v>1508903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30886921</v>
      </c>
      <c r="X56" s="56">
        <f t="shared" si="4"/>
        <v>15496847</v>
      </c>
      <c r="Y56" s="56">
        <f t="shared" si="4"/>
        <v>15390074</v>
      </c>
      <c r="Z56" s="57">
        <f>+IF(X56&lt;&gt;0,+(Y56/X56)*100,0)</f>
        <v>99.311001779910455</v>
      </c>
      <c r="AA56" s="54">
        <f>+AA54-AA55</f>
        <v>5815624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27943065</v>
      </c>
      <c r="D59" s="48">
        <f>SUM(D56:D58)</f>
        <v>0</v>
      </c>
      <c r="E59" s="49">
        <f t="shared" si="5"/>
        <v>47494160</v>
      </c>
      <c r="F59" s="50">
        <f t="shared" si="5"/>
        <v>5815624</v>
      </c>
      <c r="G59" s="50">
        <f t="shared" si="5"/>
        <v>10763234</v>
      </c>
      <c r="H59" s="50">
        <f t="shared" si="5"/>
        <v>4109946</v>
      </c>
      <c r="I59" s="50">
        <f t="shared" si="5"/>
        <v>2895066</v>
      </c>
      <c r="J59" s="50">
        <f t="shared" si="5"/>
        <v>17768246</v>
      </c>
      <c r="K59" s="50">
        <f t="shared" si="5"/>
        <v>916979</v>
      </c>
      <c r="L59" s="50">
        <f t="shared" si="5"/>
        <v>5938138</v>
      </c>
      <c r="M59" s="50">
        <f t="shared" si="5"/>
        <v>4754655</v>
      </c>
      <c r="N59" s="50">
        <f t="shared" si="5"/>
        <v>11609772</v>
      </c>
      <c r="O59" s="50">
        <f t="shared" si="5"/>
        <v>1282588</v>
      </c>
      <c r="P59" s="50">
        <f t="shared" si="5"/>
        <v>-2033394</v>
      </c>
      <c r="Q59" s="50">
        <f t="shared" si="5"/>
        <v>2259709</v>
      </c>
      <c r="R59" s="50">
        <f t="shared" si="5"/>
        <v>1508903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30886921</v>
      </c>
      <c r="X59" s="50">
        <f t="shared" si="5"/>
        <v>15496847</v>
      </c>
      <c r="Y59" s="50">
        <f t="shared" si="5"/>
        <v>15390074</v>
      </c>
      <c r="Z59" s="51">
        <f>+IF(X59&lt;&gt;0,+(Y59/X59)*100,0)</f>
        <v>99.311001779910455</v>
      </c>
      <c r="AA59" s="48">
        <f>SUM(AA56:AA58)</f>
        <v>5815624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27943065</v>
      </c>
      <c r="D62" s="65">
        <f>SUM(D59:D61)</f>
        <v>0</v>
      </c>
      <c r="E62" s="66">
        <f t="shared" si="6"/>
        <v>47494160</v>
      </c>
      <c r="F62" s="67">
        <f t="shared" si="6"/>
        <v>5815624</v>
      </c>
      <c r="G62" s="67">
        <f t="shared" si="6"/>
        <v>10763234</v>
      </c>
      <c r="H62" s="67">
        <f t="shared" si="6"/>
        <v>4109946</v>
      </c>
      <c r="I62" s="67">
        <f t="shared" si="6"/>
        <v>2895066</v>
      </c>
      <c r="J62" s="67">
        <f t="shared" si="6"/>
        <v>17768246</v>
      </c>
      <c r="K62" s="67">
        <f t="shared" si="6"/>
        <v>916979</v>
      </c>
      <c r="L62" s="67">
        <f t="shared" si="6"/>
        <v>5938138</v>
      </c>
      <c r="M62" s="67">
        <f t="shared" si="6"/>
        <v>4754655</v>
      </c>
      <c r="N62" s="67">
        <f t="shared" si="6"/>
        <v>11609772</v>
      </c>
      <c r="O62" s="67">
        <f t="shared" si="6"/>
        <v>1282588</v>
      </c>
      <c r="P62" s="67">
        <f t="shared" si="6"/>
        <v>-2033394</v>
      </c>
      <c r="Q62" s="67">
        <f t="shared" si="6"/>
        <v>2259709</v>
      </c>
      <c r="R62" s="67">
        <f t="shared" si="6"/>
        <v>1508903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30886921</v>
      </c>
      <c r="X62" s="67">
        <f t="shared" si="6"/>
        <v>15496847</v>
      </c>
      <c r="Y62" s="67">
        <f t="shared" si="6"/>
        <v>15390074</v>
      </c>
      <c r="Z62" s="68">
        <f>+IF(X62&lt;&gt;0,+(Y62/X62)*100,0)</f>
        <v>99.311001779910455</v>
      </c>
      <c r="AA62" s="65">
        <f>SUM(AA59:AA61)</f>
        <v>5815624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75778455</v>
      </c>
      <c r="D8" s="20">
        <v>0</v>
      </c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>
        <v>11525552</v>
      </c>
      <c r="L8" s="22">
        <v>7322137</v>
      </c>
      <c r="M8" s="22">
        <v>6452606</v>
      </c>
      <c r="N8" s="22">
        <v>25300295</v>
      </c>
      <c r="O8" s="22">
        <v>5651709</v>
      </c>
      <c r="P8" s="22">
        <v>7862181</v>
      </c>
      <c r="Q8" s="22">
        <v>7797127</v>
      </c>
      <c r="R8" s="22">
        <v>21311017</v>
      </c>
      <c r="S8" s="22">
        <v>0</v>
      </c>
      <c r="T8" s="22">
        <v>0</v>
      </c>
      <c r="U8" s="22">
        <v>0</v>
      </c>
      <c r="V8" s="22">
        <v>0</v>
      </c>
      <c r="W8" s="22">
        <v>65716176</v>
      </c>
      <c r="X8" s="22">
        <v>59389452</v>
      </c>
      <c r="Y8" s="22">
        <v>6326724</v>
      </c>
      <c r="Z8" s="23">
        <v>10.652942209333737</v>
      </c>
      <c r="AA8" s="20">
        <v>79185960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4152</v>
      </c>
      <c r="D10" s="20">
        <v>0</v>
      </c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>
        <v>826</v>
      </c>
      <c r="L10" s="22">
        <v>1000</v>
      </c>
      <c r="M10" s="22">
        <v>304</v>
      </c>
      <c r="N10" s="22">
        <v>2130</v>
      </c>
      <c r="O10" s="22">
        <v>391</v>
      </c>
      <c r="P10" s="22">
        <v>217</v>
      </c>
      <c r="Q10" s="22">
        <v>130</v>
      </c>
      <c r="R10" s="22">
        <v>738</v>
      </c>
      <c r="S10" s="22">
        <v>0</v>
      </c>
      <c r="T10" s="22">
        <v>0</v>
      </c>
      <c r="U10" s="22">
        <v>0</v>
      </c>
      <c r="V10" s="22">
        <v>0</v>
      </c>
      <c r="W10" s="22">
        <v>7956</v>
      </c>
      <c r="X10" s="22">
        <v>7821</v>
      </c>
      <c r="Y10" s="22">
        <v>135</v>
      </c>
      <c r="Z10" s="23">
        <v>1.7261219792865361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5886874</v>
      </c>
      <c r="D13" s="20">
        <v>0</v>
      </c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>
        <v>512483</v>
      </c>
      <c r="L13" s="22">
        <v>515722</v>
      </c>
      <c r="M13" s="22">
        <v>514194</v>
      </c>
      <c r="N13" s="22">
        <v>1542399</v>
      </c>
      <c r="O13" s="22">
        <v>518525</v>
      </c>
      <c r="P13" s="22">
        <v>523309</v>
      </c>
      <c r="Q13" s="22">
        <v>529825</v>
      </c>
      <c r="R13" s="22">
        <v>1571659</v>
      </c>
      <c r="S13" s="22">
        <v>0</v>
      </c>
      <c r="T13" s="22">
        <v>0</v>
      </c>
      <c r="U13" s="22">
        <v>0</v>
      </c>
      <c r="V13" s="22">
        <v>0</v>
      </c>
      <c r="W13" s="22">
        <v>4652289</v>
      </c>
      <c r="X13" s="22">
        <v>4519791</v>
      </c>
      <c r="Y13" s="22">
        <v>132498</v>
      </c>
      <c r="Z13" s="23">
        <v>2.9315072311971946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11180678</v>
      </c>
      <c r="D28" s="20">
        <v>0</v>
      </c>
      <c r="E28" s="21">
        <v>13746270</v>
      </c>
      <c r="F28" s="22">
        <v>13746270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8156270</v>
      </c>
      <c r="Q28" s="22">
        <v>0</v>
      </c>
      <c r="R28" s="22">
        <v>8156270</v>
      </c>
      <c r="S28" s="22">
        <v>0</v>
      </c>
      <c r="T28" s="22">
        <v>0</v>
      </c>
      <c r="U28" s="22">
        <v>0</v>
      </c>
      <c r="V28" s="22">
        <v>0</v>
      </c>
      <c r="W28" s="22">
        <v>8156270</v>
      </c>
      <c r="X28" s="22">
        <v>10309698</v>
      </c>
      <c r="Y28" s="22">
        <v>-2153428</v>
      </c>
      <c r="Z28" s="23">
        <v>-20.887401357440343</v>
      </c>
      <c r="AA28" s="20">
        <v>13746270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22727</v>
      </c>
      <c r="D31" s="20">
        <v>0</v>
      </c>
      <c r="E31" s="21">
        <v>27240</v>
      </c>
      <c r="F31" s="22">
        <v>27240</v>
      </c>
      <c r="G31" s="22">
        <v>1927</v>
      </c>
      <c r="H31" s="22">
        <v>2113</v>
      </c>
      <c r="I31" s="22">
        <v>1927</v>
      </c>
      <c r="J31" s="22">
        <v>5967</v>
      </c>
      <c r="K31" s="22">
        <v>1948</v>
      </c>
      <c r="L31" s="22">
        <v>1905</v>
      </c>
      <c r="M31" s="22">
        <v>1884</v>
      </c>
      <c r="N31" s="22">
        <v>5737</v>
      </c>
      <c r="O31" s="22">
        <v>1884</v>
      </c>
      <c r="P31" s="22">
        <v>1884</v>
      </c>
      <c r="Q31" s="22">
        <v>1863</v>
      </c>
      <c r="R31" s="22">
        <v>5631</v>
      </c>
      <c r="S31" s="22">
        <v>0</v>
      </c>
      <c r="T31" s="22">
        <v>0</v>
      </c>
      <c r="U31" s="22">
        <v>0</v>
      </c>
      <c r="V31" s="22">
        <v>0</v>
      </c>
      <c r="W31" s="22">
        <v>17335</v>
      </c>
      <c r="X31" s="22">
        <v>20430</v>
      </c>
      <c r="Y31" s="22">
        <v>-3095</v>
      </c>
      <c r="Z31" s="23">
        <v>-15.149290259422418</v>
      </c>
      <c r="AA31" s="20">
        <v>27240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92872886</v>
      </c>
      <c r="D35" s="29">
        <f t="shared" ref="D35:Y35" si="0">SUM(D6:D34)</f>
        <v>0</v>
      </c>
      <c r="E35" s="30">
        <f t="shared" si="0"/>
        <v>98996290</v>
      </c>
      <c r="F35" s="31">
        <f t="shared" si="0"/>
        <v>98996290</v>
      </c>
      <c r="G35" s="31">
        <f t="shared" si="0"/>
        <v>7046679</v>
      </c>
      <c r="H35" s="31">
        <f t="shared" si="0"/>
        <v>6121344</v>
      </c>
      <c r="I35" s="31">
        <f t="shared" si="0"/>
        <v>7486127</v>
      </c>
      <c r="J35" s="31">
        <f t="shared" si="0"/>
        <v>20654150</v>
      </c>
      <c r="K35" s="31">
        <f t="shared" si="0"/>
        <v>12040809</v>
      </c>
      <c r="L35" s="31">
        <f t="shared" si="0"/>
        <v>7840764</v>
      </c>
      <c r="M35" s="31">
        <f t="shared" si="0"/>
        <v>6968988</v>
      </c>
      <c r="N35" s="31">
        <f t="shared" si="0"/>
        <v>26850561</v>
      </c>
      <c r="O35" s="31">
        <f t="shared" si="0"/>
        <v>6172509</v>
      </c>
      <c r="P35" s="31">
        <f t="shared" si="0"/>
        <v>16543861</v>
      </c>
      <c r="Q35" s="31">
        <f t="shared" si="0"/>
        <v>8328945</v>
      </c>
      <c r="R35" s="31">
        <f t="shared" si="0"/>
        <v>31045315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78550026</v>
      </c>
      <c r="X35" s="31">
        <f t="shared" si="0"/>
        <v>74247192</v>
      </c>
      <c r="Y35" s="31">
        <f t="shared" si="0"/>
        <v>4302834</v>
      </c>
      <c r="Z35" s="32">
        <f>+IF(X35&lt;&gt;0,+(Y35/X35)*100,0)</f>
        <v>5.7952817932831726</v>
      </c>
      <c r="AA35" s="29">
        <f>SUM(AA6:AA34)</f>
        <v>98996290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14698818</v>
      </c>
      <c r="D37" s="20">
        <v>0</v>
      </c>
      <c r="E37" s="21">
        <v>7829120</v>
      </c>
      <c r="F37" s="22">
        <v>7941520</v>
      </c>
      <c r="G37" s="22">
        <v>1183672</v>
      </c>
      <c r="H37" s="22">
        <v>1126853</v>
      </c>
      <c r="I37" s="22">
        <v>1167100</v>
      </c>
      <c r="J37" s="22">
        <v>3477625</v>
      </c>
      <c r="K37" s="22">
        <v>1210023</v>
      </c>
      <c r="L37" s="22">
        <v>1289425</v>
      </c>
      <c r="M37" s="22">
        <v>1341631</v>
      </c>
      <c r="N37" s="22">
        <v>3841079</v>
      </c>
      <c r="O37" s="22">
        <v>1417851</v>
      </c>
      <c r="P37" s="22">
        <v>1309949</v>
      </c>
      <c r="Q37" s="22">
        <v>1270510</v>
      </c>
      <c r="R37" s="22">
        <v>3998310</v>
      </c>
      <c r="S37" s="22">
        <v>0</v>
      </c>
      <c r="T37" s="22">
        <v>0</v>
      </c>
      <c r="U37" s="22">
        <v>0</v>
      </c>
      <c r="V37" s="22">
        <v>0</v>
      </c>
      <c r="W37" s="22">
        <v>11317014</v>
      </c>
      <c r="X37" s="22">
        <v>5916839</v>
      </c>
      <c r="Y37" s="22">
        <v>5400175</v>
      </c>
      <c r="Z37" s="23">
        <v>91.267905041864424</v>
      </c>
      <c r="AA37" s="20">
        <v>7941520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1761953</v>
      </c>
      <c r="D40" s="20">
        <v>0</v>
      </c>
      <c r="E40" s="21">
        <v>4595720</v>
      </c>
      <c r="F40" s="22">
        <v>4135720</v>
      </c>
      <c r="G40" s="22">
        <v>44718</v>
      </c>
      <c r="H40" s="22">
        <v>122128</v>
      </c>
      <c r="I40" s="22">
        <v>51512</v>
      </c>
      <c r="J40" s="22">
        <v>218358</v>
      </c>
      <c r="K40" s="22">
        <v>191517</v>
      </c>
      <c r="L40" s="22">
        <v>100614</v>
      </c>
      <c r="M40" s="22">
        <v>19395</v>
      </c>
      <c r="N40" s="22">
        <v>311526</v>
      </c>
      <c r="O40" s="22">
        <v>286502</v>
      </c>
      <c r="P40" s="22">
        <v>149848</v>
      </c>
      <c r="Q40" s="22">
        <v>114781</v>
      </c>
      <c r="R40" s="22">
        <v>551131</v>
      </c>
      <c r="S40" s="22">
        <v>0</v>
      </c>
      <c r="T40" s="22">
        <v>0</v>
      </c>
      <c r="U40" s="22">
        <v>0</v>
      </c>
      <c r="V40" s="22">
        <v>0</v>
      </c>
      <c r="W40" s="22">
        <v>1081015</v>
      </c>
      <c r="X40" s="22">
        <v>3262829</v>
      </c>
      <c r="Y40" s="22">
        <v>-2181814</v>
      </c>
      <c r="Z40" s="23">
        <v>-66.868781661558117</v>
      </c>
      <c r="AA40" s="20">
        <v>4135720</v>
      </c>
    </row>
    <row r="41" spans="1:27" x14ac:dyDescent="0.25">
      <c r="A41" s="19" t="s">
        <v>67</v>
      </c>
      <c r="B41" s="15" t="s">
        <v>32</v>
      </c>
      <c r="C41" s="20">
        <v>8268306</v>
      </c>
      <c r="D41" s="20">
        <v>0</v>
      </c>
      <c r="E41" s="21">
        <v>20979100</v>
      </c>
      <c r="F41" s="22">
        <v>20979100</v>
      </c>
      <c r="G41" s="22">
        <v>1748258</v>
      </c>
      <c r="H41" s="22">
        <v>1748258</v>
      </c>
      <c r="I41" s="22">
        <v>1748258</v>
      </c>
      <c r="J41" s="22">
        <v>5244774</v>
      </c>
      <c r="K41" s="22">
        <v>3496517</v>
      </c>
      <c r="L41" s="22">
        <v>0</v>
      </c>
      <c r="M41" s="22">
        <v>1748258</v>
      </c>
      <c r="N41" s="22">
        <v>5244775</v>
      </c>
      <c r="O41" s="22">
        <v>1748258</v>
      </c>
      <c r="P41" s="22">
        <v>1748258</v>
      </c>
      <c r="Q41" s="22">
        <v>1748258</v>
      </c>
      <c r="R41" s="22">
        <v>5244774</v>
      </c>
      <c r="S41" s="22">
        <v>0</v>
      </c>
      <c r="T41" s="22">
        <v>0</v>
      </c>
      <c r="U41" s="22">
        <v>0</v>
      </c>
      <c r="V41" s="22">
        <v>0</v>
      </c>
      <c r="W41" s="22">
        <v>15734323</v>
      </c>
      <c r="X41" s="22">
        <v>15734331</v>
      </c>
      <c r="Y41" s="22">
        <v>-8</v>
      </c>
      <c r="Z41" s="23">
        <v>-5.0844233542563716E-5</v>
      </c>
      <c r="AA41" s="20">
        <v>20979100</v>
      </c>
    </row>
    <row r="42" spans="1:27" x14ac:dyDescent="0.25">
      <c r="A42" s="19" t="s">
        <v>68</v>
      </c>
      <c r="B42" s="15" t="s">
        <v>32</v>
      </c>
      <c r="C42" s="20">
        <v>11293980</v>
      </c>
      <c r="D42" s="20">
        <v>0</v>
      </c>
      <c r="E42" s="21">
        <v>9700790</v>
      </c>
      <c r="F42" s="22">
        <v>9700790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9154217</v>
      </c>
      <c r="Q42" s="22">
        <v>1137100</v>
      </c>
      <c r="R42" s="22">
        <v>10291317</v>
      </c>
      <c r="S42" s="22">
        <v>0</v>
      </c>
      <c r="T42" s="22">
        <v>0</v>
      </c>
      <c r="U42" s="22">
        <v>0</v>
      </c>
      <c r="V42" s="22">
        <v>0</v>
      </c>
      <c r="W42" s="22">
        <v>10291317</v>
      </c>
      <c r="X42" s="22">
        <v>7275627</v>
      </c>
      <c r="Y42" s="22">
        <v>3015690</v>
      </c>
      <c r="Z42" s="23">
        <v>41.449211181386843</v>
      </c>
      <c r="AA42" s="20">
        <v>9700790</v>
      </c>
    </row>
    <row r="43" spans="1:27" x14ac:dyDescent="0.25">
      <c r="A43" s="19" t="s">
        <v>69</v>
      </c>
      <c r="B43" s="15" t="s">
        <v>32</v>
      </c>
      <c r="C43" s="20">
        <v>43821</v>
      </c>
      <c r="D43" s="20">
        <v>0</v>
      </c>
      <c r="E43" s="21">
        <v>900000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29628216</v>
      </c>
      <c r="D44" s="20">
        <v>0</v>
      </c>
      <c r="E44" s="21">
        <v>31590050</v>
      </c>
      <c r="F44" s="22">
        <v>37640050</v>
      </c>
      <c r="G44" s="22">
        <v>0</v>
      </c>
      <c r="H44" s="22">
        <v>2190171</v>
      </c>
      <c r="I44" s="22">
        <v>880476</v>
      </c>
      <c r="J44" s="22">
        <v>3070647</v>
      </c>
      <c r="K44" s="22">
        <v>793358</v>
      </c>
      <c r="L44" s="22">
        <v>4167381</v>
      </c>
      <c r="M44" s="22">
        <v>2678417</v>
      </c>
      <c r="N44" s="22">
        <v>7639156</v>
      </c>
      <c r="O44" s="22">
        <v>3274985</v>
      </c>
      <c r="P44" s="22">
        <v>2415907</v>
      </c>
      <c r="Q44" s="22">
        <v>2559148</v>
      </c>
      <c r="R44" s="22">
        <v>8250040</v>
      </c>
      <c r="S44" s="22">
        <v>0</v>
      </c>
      <c r="T44" s="22">
        <v>0</v>
      </c>
      <c r="U44" s="22">
        <v>0</v>
      </c>
      <c r="V44" s="22">
        <v>0</v>
      </c>
      <c r="W44" s="22">
        <v>18959843</v>
      </c>
      <c r="X44" s="22">
        <v>28405051</v>
      </c>
      <c r="Y44" s="22">
        <v>-9445208</v>
      </c>
      <c r="Z44" s="23">
        <v>-33.251860734205337</v>
      </c>
      <c r="AA44" s="20">
        <v>37640050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331505</v>
      </c>
      <c r="D46" s="20">
        <v>0</v>
      </c>
      <c r="E46" s="21">
        <v>1564500</v>
      </c>
      <c r="F46" s="22">
        <v>1564500</v>
      </c>
      <c r="G46" s="22">
        <v>0</v>
      </c>
      <c r="H46" s="22">
        <v>-318</v>
      </c>
      <c r="I46" s="22">
        <v>-2276</v>
      </c>
      <c r="J46" s="22">
        <v>-2594</v>
      </c>
      <c r="K46" s="22">
        <v>-7304</v>
      </c>
      <c r="L46" s="22">
        <v>-20934</v>
      </c>
      <c r="M46" s="22">
        <v>-4649</v>
      </c>
      <c r="N46" s="22">
        <v>-32887</v>
      </c>
      <c r="O46" s="22">
        <v>-7002</v>
      </c>
      <c r="P46" s="22">
        <v>-12281</v>
      </c>
      <c r="Q46" s="22">
        <v>-1571</v>
      </c>
      <c r="R46" s="22">
        <v>-20854</v>
      </c>
      <c r="S46" s="22">
        <v>0</v>
      </c>
      <c r="T46" s="22">
        <v>0</v>
      </c>
      <c r="U46" s="22">
        <v>0</v>
      </c>
      <c r="V46" s="22">
        <v>0</v>
      </c>
      <c r="W46" s="22">
        <v>-56335</v>
      </c>
      <c r="X46" s="22">
        <v>1173375</v>
      </c>
      <c r="Y46" s="22">
        <v>-1229710</v>
      </c>
      <c r="Z46" s="23">
        <v>-104.80110791520187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1716874</v>
      </c>
      <c r="D47" s="20">
        <v>0</v>
      </c>
      <c r="E47" s="21">
        <v>2838350</v>
      </c>
      <c r="F47" s="22">
        <v>4838350</v>
      </c>
      <c r="G47" s="22">
        <v>10254</v>
      </c>
      <c r="H47" s="22">
        <v>26753</v>
      </c>
      <c r="I47" s="22">
        <v>692994</v>
      </c>
      <c r="J47" s="22">
        <v>730001</v>
      </c>
      <c r="K47" s="22">
        <v>42350</v>
      </c>
      <c r="L47" s="22">
        <v>458637</v>
      </c>
      <c r="M47" s="22">
        <v>12576</v>
      </c>
      <c r="N47" s="22">
        <v>513563</v>
      </c>
      <c r="O47" s="22">
        <v>365107</v>
      </c>
      <c r="P47" s="22">
        <v>265750</v>
      </c>
      <c r="Q47" s="22">
        <v>14590</v>
      </c>
      <c r="R47" s="22">
        <v>645447</v>
      </c>
      <c r="S47" s="22">
        <v>0</v>
      </c>
      <c r="T47" s="22">
        <v>0</v>
      </c>
      <c r="U47" s="22">
        <v>0</v>
      </c>
      <c r="V47" s="22">
        <v>0</v>
      </c>
      <c r="W47" s="22">
        <v>1889011</v>
      </c>
      <c r="X47" s="22">
        <v>3628791</v>
      </c>
      <c r="Y47" s="22">
        <v>-1739780</v>
      </c>
      <c r="Z47" s="23">
        <v>-47.943791747719835</v>
      </c>
      <c r="AA47" s="20">
        <v>4838350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67743473</v>
      </c>
      <c r="D50" s="29">
        <f t="shared" ref="D50:Y50" si="1">SUM(D37:D49)</f>
        <v>0</v>
      </c>
      <c r="E50" s="30">
        <f t="shared" si="1"/>
        <v>79997630</v>
      </c>
      <c r="F50" s="31">
        <f t="shared" si="1"/>
        <v>86800030</v>
      </c>
      <c r="G50" s="31">
        <f t="shared" si="1"/>
        <v>2986902</v>
      </c>
      <c r="H50" s="31">
        <f t="shared" si="1"/>
        <v>5213845</v>
      </c>
      <c r="I50" s="31">
        <f t="shared" si="1"/>
        <v>4538064</v>
      </c>
      <c r="J50" s="31">
        <f t="shared" si="1"/>
        <v>12738811</v>
      </c>
      <c r="K50" s="31">
        <f t="shared" si="1"/>
        <v>5726461</v>
      </c>
      <c r="L50" s="31">
        <f t="shared" si="1"/>
        <v>5995123</v>
      </c>
      <c r="M50" s="31">
        <f t="shared" si="1"/>
        <v>5795628</v>
      </c>
      <c r="N50" s="31">
        <f t="shared" si="1"/>
        <v>17517212</v>
      </c>
      <c r="O50" s="31">
        <f t="shared" si="1"/>
        <v>7085701</v>
      </c>
      <c r="P50" s="31">
        <f t="shared" si="1"/>
        <v>15031648</v>
      </c>
      <c r="Q50" s="31">
        <f t="shared" si="1"/>
        <v>6842816</v>
      </c>
      <c r="R50" s="31">
        <f t="shared" si="1"/>
        <v>28960165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59216188</v>
      </c>
      <c r="X50" s="31">
        <f t="shared" si="1"/>
        <v>65396843</v>
      </c>
      <c r="Y50" s="31">
        <f t="shared" si="1"/>
        <v>-6180655</v>
      </c>
      <c r="Z50" s="32">
        <f>+IF(X50&lt;&gt;0,+(Y50/X50)*100,0)</f>
        <v>-9.4509990336995315</v>
      </c>
      <c r="AA50" s="29">
        <f>SUM(AA37:AA49)</f>
        <v>86800030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25129413</v>
      </c>
      <c r="D51" s="39">
        <f t="shared" si="2"/>
        <v>0</v>
      </c>
      <c r="E51" s="40">
        <f t="shared" si="2"/>
        <v>18998660</v>
      </c>
      <c r="F51" s="41">
        <f t="shared" si="2"/>
        <v>12196260</v>
      </c>
      <c r="G51" s="41">
        <f t="shared" si="2"/>
        <v>4059777</v>
      </c>
      <c r="H51" s="41">
        <f t="shared" si="2"/>
        <v>907499</v>
      </c>
      <c r="I51" s="41">
        <f t="shared" si="2"/>
        <v>2948063</v>
      </c>
      <c r="J51" s="41">
        <f t="shared" si="2"/>
        <v>7915339</v>
      </c>
      <c r="K51" s="41">
        <f t="shared" si="2"/>
        <v>6314348</v>
      </c>
      <c r="L51" s="41">
        <f t="shared" si="2"/>
        <v>1845641</v>
      </c>
      <c r="M51" s="41">
        <f t="shared" si="2"/>
        <v>1173360</v>
      </c>
      <c r="N51" s="41">
        <f t="shared" si="2"/>
        <v>9333349</v>
      </c>
      <c r="O51" s="41">
        <f t="shared" si="2"/>
        <v>-913192</v>
      </c>
      <c r="P51" s="41">
        <f t="shared" si="2"/>
        <v>1512213</v>
      </c>
      <c r="Q51" s="41">
        <f t="shared" si="2"/>
        <v>1486129</v>
      </c>
      <c r="R51" s="41">
        <f t="shared" si="2"/>
        <v>2085150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19333838</v>
      </c>
      <c r="X51" s="41">
        <f t="shared" si="2"/>
        <v>8850349</v>
      </c>
      <c r="Y51" s="41">
        <f t="shared" si="2"/>
        <v>10483489</v>
      </c>
      <c r="Z51" s="42">
        <f>+IF(X51&lt;&gt;0,+(Y51/X51)*100,0)</f>
        <v>118.45283163409715</v>
      </c>
      <c r="AA51" s="39">
        <f>+AA35-AA50</f>
        <v>12196260</v>
      </c>
    </row>
    <row r="52" spans="1:27" x14ac:dyDescent="0.25">
      <c r="A52" s="43" t="s">
        <v>78</v>
      </c>
      <c r="B52" s="15" t="s">
        <v>32</v>
      </c>
      <c r="C52" s="20">
        <v>30200176</v>
      </c>
      <c r="D52" s="20">
        <v>0</v>
      </c>
      <c r="E52" s="21">
        <v>40450550</v>
      </c>
      <c r="F52" s="22">
        <v>41877141</v>
      </c>
      <c r="G52" s="22">
        <v>0</v>
      </c>
      <c r="H52" s="22">
        <v>0</v>
      </c>
      <c r="I52" s="22">
        <v>148484</v>
      </c>
      <c r="J52" s="22">
        <v>148484</v>
      </c>
      <c r="K52" s="22">
        <v>247291</v>
      </c>
      <c r="L52" s="22">
        <v>635704</v>
      </c>
      <c r="M52" s="22">
        <v>612816</v>
      </c>
      <c r="N52" s="22">
        <v>1495811</v>
      </c>
      <c r="O52" s="22">
        <v>0</v>
      </c>
      <c r="P52" s="22">
        <v>17954888</v>
      </c>
      <c r="Q52" s="22">
        <v>1119864</v>
      </c>
      <c r="R52" s="22">
        <v>19074752</v>
      </c>
      <c r="S52" s="22">
        <v>0</v>
      </c>
      <c r="T52" s="22">
        <v>0</v>
      </c>
      <c r="U52" s="22">
        <v>0</v>
      </c>
      <c r="V52" s="22">
        <v>0</v>
      </c>
      <c r="W52" s="22">
        <v>20719047</v>
      </c>
      <c r="X52" s="22">
        <v>31407840</v>
      </c>
      <c r="Y52" s="22">
        <v>-10688793</v>
      </c>
      <c r="Z52" s="23">
        <v>-34.032244815307259</v>
      </c>
      <c r="AA52" s="20">
        <v>41877141</v>
      </c>
    </row>
    <row r="53" spans="1:27" x14ac:dyDescent="0.25">
      <c r="A53" s="43" t="s">
        <v>79</v>
      </c>
      <c r="B53" s="15" t="s">
        <v>32</v>
      </c>
      <c r="C53" s="44">
        <v>8068972</v>
      </c>
      <c r="D53" s="44">
        <v>0</v>
      </c>
      <c r="E53" s="21">
        <v>0</v>
      </c>
      <c r="F53" s="22">
        <v>18000000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7200000</v>
      </c>
      <c r="Y53" s="45">
        <v>-7200000</v>
      </c>
      <c r="Z53" s="46">
        <v>-100</v>
      </c>
      <c r="AA53" s="44">
        <v>18000000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63398561</v>
      </c>
      <c r="D54" s="48">
        <f t="shared" si="3"/>
        <v>0</v>
      </c>
      <c r="E54" s="49">
        <f t="shared" si="3"/>
        <v>59449210</v>
      </c>
      <c r="F54" s="50">
        <f t="shared" si="3"/>
        <v>72073401</v>
      </c>
      <c r="G54" s="50">
        <f t="shared" si="3"/>
        <v>4059777</v>
      </c>
      <c r="H54" s="50">
        <f t="shared" si="3"/>
        <v>907499</v>
      </c>
      <c r="I54" s="50">
        <f t="shared" si="3"/>
        <v>3096547</v>
      </c>
      <c r="J54" s="50">
        <f t="shared" si="3"/>
        <v>8063823</v>
      </c>
      <c r="K54" s="50">
        <f t="shared" si="3"/>
        <v>6561639</v>
      </c>
      <c r="L54" s="50">
        <f t="shared" si="3"/>
        <v>2481345</v>
      </c>
      <c r="M54" s="50">
        <f t="shared" si="3"/>
        <v>1786176</v>
      </c>
      <c r="N54" s="50">
        <f t="shared" si="3"/>
        <v>10829160</v>
      </c>
      <c r="O54" s="50">
        <f t="shared" si="3"/>
        <v>-913192</v>
      </c>
      <c r="P54" s="50">
        <f t="shared" si="3"/>
        <v>19467101</v>
      </c>
      <c r="Q54" s="50">
        <f t="shared" si="3"/>
        <v>2605993</v>
      </c>
      <c r="R54" s="50">
        <f t="shared" si="3"/>
        <v>21159902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40052885</v>
      </c>
      <c r="X54" s="50">
        <f t="shared" si="3"/>
        <v>47458189</v>
      </c>
      <c r="Y54" s="50">
        <f t="shared" si="3"/>
        <v>-7405304</v>
      </c>
      <c r="Z54" s="51">
        <f>+IF(X54&lt;&gt;0,+(Y54/X54)*100,0)</f>
        <v>-15.603848684575805</v>
      </c>
      <c r="AA54" s="48">
        <f>SUM(AA51:AA53)</f>
        <v>72073401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63398561</v>
      </c>
      <c r="D56" s="54">
        <f>+D54-D55</f>
        <v>0</v>
      </c>
      <c r="E56" s="55">
        <f t="shared" si="4"/>
        <v>59449210</v>
      </c>
      <c r="F56" s="56">
        <f t="shared" si="4"/>
        <v>72073401</v>
      </c>
      <c r="G56" s="56">
        <f t="shared" si="4"/>
        <v>4059777</v>
      </c>
      <c r="H56" s="56">
        <f t="shared" si="4"/>
        <v>907499</v>
      </c>
      <c r="I56" s="56">
        <f t="shared" si="4"/>
        <v>3096547</v>
      </c>
      <c r="J56" s="56">
        <f t="shared" si="4"/>
        <v>8063823</v>
      </c>
      <c r="K56" s="56">
        <f t="shared" si="4"/>
        <v>6561639</v>
      </c>
      <c r="L56" s="56">
        <f t="shared" si="4"/>
        <v>2481345</v>
      </c>
      <c r="M56" s="56">
        <f t="shared" si="4"/>
        <v>1786176</v>
      </c>
      <c r="N56" s="56">
        <f t="shared" si="4"/>
        <v>10829160</v>
      </c>
      <c r="O56" s="56">
        <f t="shared" si="4"/>
        <v>-913192</v>
      </c>
      <c r="P56" s="56">
        <f t="shared" si="4"/>
        <v>19467101</v>
      </c>
      <c r="Q56" s="56">
        <f t="shared" si="4"/>
        <v>2605993</v>
      </c>
      <c r="R56" s="56">
        <f t="shared" si="4"/>
        <v>21159902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40052885</v>
      </c>
      <c r="X56" s="56">
        <f t="shared" si="4"/>
        <v>47458189</v>
      </c>
      <c r="Y56" s="56">
        <f t="shared" si="4"/>
        <v>-7405304</v>
      </c>
      <c r="Z56" s="57">
        <f>+IF(X56&lt;&gt;0,+(Y56/X56)*100,0)</f>
        <v>-15.603848684575805</v>
      </c>
      <c r="AA56" s="54">
        <f>+AA54-AA55</f>
        <v>72073401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63398561</v>
      </c>
      <c r="D59" s="48">
        <f>SUM(D56:D58)</f>
        <v>0</v>
      </c>
      <c r="E59" s="49">
        <f t="shared" si="5"/>
        <v>59449210</v>
      </c>
      <c r="F59" s="50">
        <f t="shared" si="5"/>
        <v>72073401</v>
      </c>
      <c r="G59" s="50">
        <f t="shared" si="5"/>
        <v>4059777</v>
      </c>
      <c r="H59" s="50">
        <f t="shared" si="5"/>
        <v>907499</v>
      </c>
      <c r="I59" s="50">
        <f t="shared" si="5"/>
        <v>3096547</v>
      </c>
      <c r="J59" s="50">
        <f t="shared" si="5"/>
        <v>8063823</v>
      </c>
      <c r="K59" s="50">
        <f t="shared" si="5"/>
        <v>6561639</v>
      </c>
      <c r="L59" s="50">
        <f t="shared" si="5"/>
        <v>2481345</v>
      </c>
      <c r="M59" s="50">
        <f t="shared" si="5"/>
        <v>1786176</v>
      </c>
      <c r="N59" s="50">
        <f t="shared" si="5"/>
        <v>10829160</v>
      </c>
      <c r="O59" s="50">
        <f t="shared" si="5"/>
        <v>-913192</v>
      </c>
      <c r="P59" s="50">
        <f t="shared" si="5"/>
        <v>19467101</v>
      </c>
      <c r="Q59" s="50">
        <f t="shared" si="5"/>
        <v>2605993</v>
      </c>
      <c r="R59" s="50">
        <f t="shared" si="5"/>
        <v>21159902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40052885</v>
      </c>
      <c r="X59" s="50">
        <f t="shared" si="5"/>
        <v>47458189</v>
      </c>
      <c r="Y59" s="50">
        <f t="shared" si="5"/>
        <v>-7405304</v>
      </c>
      <c r="Z59" s="51">
        <f>+IF(X59&lt;&gt;0,+(Y59/X59)*100,0)</f>
        <v>-15.603848684575805</v>
      </c>
      <c r="AA59" s="48">
        <f>SUM(AA56:AA58)</f>
        <v>72073401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63398561</v>
      </c>
      <c r="D62" s="65">
        <f>SUM(D59:D61)</f>
        <v>0</v>
      </c>
      <c r="E62" s="66">
        <f t="shared" si="6"/>
        <v>59449210</v>
      </c>
      <c r="F62" s="67">
        <f t="shared" si="6"/>
        <v>72073401</v>
      </c>
      <c r="G62" s="67">
        <f t="shared" si="6"/>
        <v>4059777</v>
      </c>
      <c r="H62" s="67">
        <f t="shared" si="6"/>
        <v>907499</v>
      </c>
      <c r="I62" s="67">
        <f t="shared" si="6"/>
        <v>3096547</v>
      </c>
      <c r="J62" s="67">
        <f t="shared" si="6"/>
        <v>8063823</v>
      </c>
      <c r="K62" s="67">
        <f t="shared" si="6"/>
        <v>6561639</v>
      </c>
      <c r="L62" s="67">
        <f t="shared" si="6"/>
        <v>2481345</v>
      </c>
      <c r="M62" s="67">
        <f t="shared" si="6"/>
        <v>1786176</v>
      </c>
      <c r="N62" s="67">
        <f t="shared" si="6"/>
        <v>10829160</v>
      </c>
      <c r="O62" s="67">
        <f t="shared" si="6"/>
        <v>-913192</v>
      </c>
      <c r="P62" s="67">
        <f t="shared" si="6"/>
        <v>19467101</v>
      </c>
      <c r="Q62" s="67">
        <f t="shared" si="6"/>
        <v>2605993</v>
      </c>
      <c r="R62" s="67">
        <f t="shared" si="6"/>
        <v>21159902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40052885</v>
      </c>
      <c r="X62" s="67">
        <f t="shared" si="6"/>
        <v>47458189</v>
      </c>
      <c r="Y62" s="67">
        <f t="shared" si="6"/>
        <v>-7405304</v>
      </c>
      <c r="Z62" s="68">
        <f>+IF(X62&lt;&gt;0,+(Y62/X62)*100,0)</f>
        <v>-15.603848684575805</v>
      </c>
      <c r="AA62" s="65">
        <f>SUM(AA59:AA61)</f>
        <v>72073401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27639315</v>
      </c>
      <c r="D8" s="20">
        <v>0</v>
      </c>
      <c r="E8" s="21">
        <v>29359491</v>
      </c>
      <c r="F8" s="22">
        <v>28517254</v>
      </c>
      <c r="G8" s="22">
        <v>2501277</v>
      </c>
      <c r="H8" s="22">
        <v>2501432</v>
      </c>
      <c r="I8" s="22">
        <v>2267117</v>
      </c>
      <c r="J8" s="22">
        <v>7269826</v>
      </c>
      <c r="K8" s="22">
        <v>2501432</v>
      </c>
      <c r="L8" s="22">
        <v>2498617</v>
      </c>
      <c r="M8" s="22">
        <v>2502828</v>
      </c>
      <c r="N8" s="22">
        <v>7502877</v>
      </c>
      <c r="O8" s="22">
        <v>2503764</v>
      </c>
      <c r="P8" s="22">
        <v>2192553</v>
      </c>
      <c r="Q8" s="22">
        <v>2192708</v>
      </c>
      <c r="R8" s="22">
        <v>6889025</v>
      </c>
      <c r="S8" s="22">
        <v>0</v>
      </c>
      <c r="T8" s="22">
        <v>0</v>
      </c>
      <c r="U8" s="22">
        <v>0</v>
      </c>
      <c r="V8" s="22">
        <v>0</v>
      </c>
      <c r="W8" s="22">
        <v>21661728</v>
      </c>
      <c r="X8" s="22">
        <v>21912924</v>
      </c>
      <c r="Y8" s="22">
        <v>-251196</v>
      </c>
      <c r="Z8" s="23">
        <v>-1.1463372026480811</v>
      </c>
      <c r="AA8" s="20">
        <v>28517254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23740990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51380305</v>
      </c>
      <c r="D35" s="29">
        <f t="shared" ref="D35:Y35" si="0">SUM(D6:D34)</f>
        <v>0</v>
      </c>
      <c r="E35" s="30">
        <f t="shared" si="0"/>
        <v>29359491</v>
      </c>
      <c r="F35" s="31">
        <f t="shared" si="0"/>
        <v>28517254</v>
      </c>
      <c r="G35" s="31">
        <f t="shared" si="0"/>
        <v>2501277</v>
      </c>
      <c r="H35" s="31">
        <f t="shared" si="0"/>
        <v>2501432</v>
      </c>
      <c r="I35" s="31">
        <f t="shared" si="0"/>
        <v>2267117</v>
      </c>
      <c r="J35" s="31">
        <f t="shared" si="0"/>
        <v>7269826</v>
      </c>
      <c r="K35" s="31">
        <f t="shared" si="0"/>
        <v>2501432</v>
      </c>
      <c r="L35" s="31">
        <f t="shared" si="0"/>
        <v>2498617</v>
      </c>
      <c r="M35" s="31">
        <f t="shared" si="0"/>
        <v>2502828</v>
      </c>
      <c r="N35" s="31">
        <f t="shared" si="0"/>
        <v>7502877</v>
      </c>
      <c r="O35" s="31">
        <f t="shared" si="0"/>
        <v>2503764</v>
      </c>
      <c r="P35" s="31">
        <f t="shared" si="0"/>
        <v>2192553</v>
      </c>
      <c r="Q35" s="31">
        <f t="shared" si="0"/>
        <v>2192708</v>
      </c>
      <c r="R35" s="31">
        <f t="shared" si="0"/>
        <v>6889025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21661728</v>
      </c>
      <c r="X35" s="31">
        <f t="shared" si="0"/>
        <v>21912924</v>
      </c>
      <c r="Y35" s="31">
        <f t="shared" si="0"/>
        <v>-251196</v>
      </c>
      <c r="Z35" s="32">
        <f>+IF(X35&lt;&gt;0,+(Y35/X35)*100,0)</f>
        <v>-1.1463372026480811</v>
      </c>
      <c r="AA35" s="29">
        <f>SUM(AA6:AA34)</f>
        <v>28517254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1699046</v>
      </c>
      <c r="D37" s="20">
        <v>0</v>
      </c>
      <c r="E37" s="21">
        <v>1554826</v>
      </c>
      <c r="F37" s="22">
        <v>2340176</v>
      </c>
      <c r="G37" s="22">
        <v>59534</v>
      </c>
      <c r="H37" s="22">
        <v>385350</v>
      </c>
      <c r="I37" s="22">
        <v>218585</v>
      </c>
      <c r="J37" s="22">
        <v>663469</v>
      </c>
      <c r="K37" s="22">
        <v>130654</v>
      </c>
      <c r="L37" s="22">
        <v>196420</v>
      </c>
      <c r="M37" s="22">
        <v>163000</v>
      </c>
      <c r="N37" s="22">
        <v>490074</v>
      </c>
      <c r="O37" s="22">
        <v>137137</v>
      </c>
      <c r="P37" s="22">
        <v>136336</v>
      </c>
      <c r="Q37" s="22">
        <v>136357</v>
      </c>
      <c r="R37" s="22">
        <v>409830</v>
      </c>
      <c r="S37" s="22">
        <v>0</v>
      </c>
      <c r="T37" s="22">
        <v>0</v>
      </c>
      <c r="U37" s="22">
        <v>0</v>
      </c>
      <c r="V37" s="22">
        <v>0</v>
      </c>
      <c r="W37" s="22">
        <v>1563373</v>
      </c>
      <c r="X37" s="22">
        <v>1699767</v>
      </c>
      <c r="Y37" s="22">
        <v>-136394</v>
      </c>
      <c r="Z37" s="23">
        <v>-8.0242762684532654</v>
      </c>
      <c r="AA37" s="20">
        <v>2340176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920785</v>
      </c>
      <c r="D46" s="20">
        <v>0</v>
      </c>
      <c r="E46" s="21">
        <v>0</v>
      </c>
      <c r="F46" s="22">
        <v>28403658</v>
      </c>
      <c r="G46" s="22">
        <v>61611</v>
      </c>
      <c r="H46" s="22">
        <v>43533</v>
      </c>
      <c r="I46" s="22">
        <v>65053</v>
      </c>
      <c r="J46" s="22">
        <v>170197</v>
      </c>
      <c r="K46" s="22">
        <v>172920</v>
      </c>
      <c r="L46" s="22">
        <v>0</v>
      </c>
      <c r="M46" s="22">
        <v>68557</v>
      </c>
      <c r="N46" s="22">
        <v>241477</v>
      </c>
      <c r="O46" s="22">
        <v>73637</v>
      </c>
      <c r="P46" s="22">
        <v>18702</v>
      </c>
      <c r="Q46" s="22">
        <v>127203</v>
      </c>
      <c r="R46" s="22">
        <v>219542</v>
      </c>
      <c r="S46" s="22">
        <v>0</v>
      </c>
      <c r="T46" s="22">
        <v>0</v>
      </c>
      <c r="U46" s="22">
        <v>0</v>
      </c>
      <c r="V46" s="22">
        <v>0</v>
      </c>
      <c r="W46" s="22">
        <v>631216</v>
      </c>
      <c r="X46" s="22">
        <v>21302739</v>
      </c>
      <c r="Y46" s="22">
        <v>-20671523</v>
      </c>
      <c r="Z46" s="23">
        <v>-97.036925627263244</v>
      </c>
      <c r="AA46" s="20">
        <v>28403658</v>
      </c>
    </row>
    <row r="47" spans="1:27" x14ac:dyDescent="0.25">
      <c r="A47" s="19" t="s">
        <v>73</v>
      </c>
      <c r="B47" s="15" t="s">
        <v>32</v>
      </c>
      <c r="C47" s="20">
        <v>17185</v>
      </c>
      <c r="D47" s="20">
        <v>0</v>
      </c>
      <c r="E47" s="21">
        <v>200572</v>
      </c>
      <c r="F47" s="22">
        <v>205600</v>
      </c>
      <c r="G47" s="22">
        <v>558</v>
      </c>
      <c r="H47" s="22">
        <v>3528</v>
      </c>
      <c r="I47" s="22">
        <v>2024</v>
      </c>
      <c r="J47" s="22">
        <v>6110</v>
      </c>
      <c r="K47" s="22">
        <v>1143</v>
      </c>
      <c r="L47" s="22">
        <v>1799</v>
      </c>
      <c r="M47" s="22">
        <v>1460</v>
      </c>
      <c r="N47" s="22">
        <v>4402</v>
      </c>
      <c r="O47" s="22">
        <v>1202</v>
      </c>
      <c r="P47" s="22">
        <v>1194</v>
      </c>
      <c r="Q47" s="22">
        <v>1194</v>
      </c>
      <c r="R47" s="22">
        <v>3590</v>
      </c>
      <c r="S47" s="22">
        <v>0</v>
      </c>
      <c r="T47" s="22">
        <v>0</v>
      </c>
      <c r="U47" s="22">
        <v>0</v>
      </c>
      <c r="V47" s="22">
        <v>0</v>
      </c>
      <c r="W47" s="22">
        <v>14102</v>
      </c>
      <c r="X47" s="22">
        <v>154224</v>
      </c>
      <c r="Y47" s="22">
        <v>-140122</v>
      </c>
      <c r="Z47" s="23">
        <v>-90.856157277725899</v>
      </c>
      <c r="AA47" s="20">
        <v>205600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2637016</v>
      </c>
      <c r="D50" s="29">
        <f t="shared" ref="D50:Y50" si="1">SUM(D37:D49)</f>
        <v>0</v>
      </c>
      <c r="E50" s="30">
        <f t="shared" si="1"/>
        <v>1755398</v>
      </c>
      <c r="F50" s="31">
        <f t="shared" si="1"/>
        <v>30949434</v>
      </c>
      <c r="G50" s="31">
        <f t="shared" si="1"/>
        <v>121703</v>
      </c>
      <c r="H50" s="31">
        <f t="shared" si="1"/>
        <v>432411</v>
      </c>
      <c r="I50" s="31">
        <f t="shared" si="1"/>
        <v>285662</v>
      </c>
      <c r="J50" s="31">
        <f t="shared" si="1"/>
        <v>839776</v>
      </c>
      <c r="K50" s="31">
        <f t="shared" si="1"/>
        <v>304717</v>
      </c>
      <c r="L50" s="31">
        <f t="shared" si="1"/>
        <v>198219</v>
      </c>
      <c r="M50" s="31">
        <f t="shared" si="1"/>
        <v>233017</v>
      </c>
      <c r="N50" s="31">
        <f t="shared" si="1"/>
        <v>735953</v>
      </c>
      <c r="O50" s="31">
        <f t="shared" si="1"/>
        <v>211976</v>
      </c>
      <c r="P50" s="31">
        <f t="shared" si="1"/>
        <v>156232</v>
      </c>
      <c r="Q50" s="31">
        <f t="shared" si="1"/>
        <v>264754</v>
      </c>
      <c r="R50" s="31">
        <f t="shared" si="1"/>
        <v>632962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2208691</v>
      </c>
      <c r="X50" s="31">
        <f t="shared" si="1"/>
        <v>23156730</v>
      </c>
      <c r="Y50" s="31">
        <f t="shared" si="1"/>
        <v>-20948039</v>
      </c>
      <c r="Z50" s="32">
        <f>+IF(X50&lt;&gt;0,+(Y50/X50)*100,0)</f>
        <v>-90.461990963318229</v>
      </c>
      <c r="AA50" s="29">
        <f>SUM(AA37:AA49)</f>
        <v>30949434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48743289</v>
      </c>
      <c r="D51" s="39">
        <f t="shared" si="2"/>
        <v>0</v>
      </c>
      <c r="E51" s="40">
        <f t="shared" si="2"/>
        <v>27604093</v>
      </c>
      <c r="F51" s="41">
        <f t="shared" si="2"/>
        <v>-2432180</v>
      </c>
      <c r="G51" s="41">
        <f t="shared" si="2"/>
        <v>2379574</v>
      </c>
      <c r="H51" s="41">
        <f t="shared" si="2"/>
        <v>2069021</v>
      </c>
      <c r="I51" s="41">
        <f t="shared" si="2"/>
        <v>1981455</v>
      </c>
      <c r="J51" s="41">
        <f t="shared" si="2"/>
        <v>6430050</v>
      </c>
      <c r="K51" s="41">
        <f t="shared" si="2"/>
        <v>2196715</v>
      </c>
      <c r="L51" s="41">
        <f t="shared" si="2"/>
        <v>2300398</v>
      </c>
      <c r="M51" s="41">
        <f t="shared" si="2"/>
        <v>2269811</v>
      </c>
      <c r="N51" s="41">
        <f t="shared" si="2"/>
        <v>6766924</v>
      </c>
      <c r="O51" s="41">
        <f t="shared" si="2"/>
        <v>2291788</v>
      </c>
      <c r="P51" s="41">
        <f t="shared" si="2"/>
        <v>2036321</v>
      </c>
      <c r="Q51" s="41">
        <f t="shared" si="2"/>
        <v>1927954</v>
      </c>
      <c r="R51" s="41">
        <f t="shared" si="2"/>
        <v>6256063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19453037</v>
      </c>
      <c r="X51" s="41">
        <f t="shared" si="2"/>
        <v>-1243806</v>
      </c>
      <c r="Y51" s="41">
        <f t="shared" si="2"/>
        <v>20696843</v>
      </c>
      <c r="Z51" s="42">
        <f>+IF(X51&lt;&gt;0,+(Y51/X51)*100,0)</f>
        <v>-1663.9928574070232</v>
      </c>
      <c r="AA51" s="39">
        <f>+AA35-AA50</f>
        <v>-2432180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48743289</v>
      </c>
      <c r="D54" s="48">
        <f t="shared" si="3"/>
        <v>0</v>
      </c>
      <c r="E54" s="49">
        <f t="shared" si="3"/>
        <v>27604093</v>
      </c>
      <c r="F54" s="50">
        <f t="shared" si="3"/>
        <v>-2432180</v>
      </c>
      <c r="G54" s="50">
        <f t="shared" si="3"/>
        <v>2379574</v>
      </c>
      <c r="H54" s="50">
        <f t="shared" si="3"/>
        <v>2069021</v>
      </c>
      <c r="I54" s="50">
        <f t="shared" si="3"/>
        <v>1981455</v>
      </c>
      <c r="J54" s="50">
        <f t="shared" si="3"/>
        <v>6430050</v>
      </c>
      <c r="K54" s="50">
        <f t="shared" si="3"/>
        <v>2196715</v>
      </c>
      <c r="L54" s="50">
        <f t="shared" si="3"/>
        <v>2300398</v>
      </c>
      <c r="M54" s="50">
        <f t="shared" si="3"/>
        <v>2269811</v>
      </c>
      <c r="N54" s="50">
        <f t="shared" si="3"/>
        <v>6766924</v>
      </c>
      <c r="O54" s="50">
        <f t="shared" si="3"/>
        <v>2291788</v>
      </c>
      <c r="P54" s="50">
        <f t="shared" si="3"/>
        <v>2036321</v>
      </c>
      <c r="Q54" s="50">
        <f t="shared" si="3"/>
        <v>1927954</v>
      </c>
      <c r="R54" s="50">
        <f t="shared" si="3"/>
        <v>6256063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19453037</v>
      </c>
      <c r="X54" s="50">
        <f t="shared" si="3"/>
        <v>-1243806</v>
      </c>
      <c r="Y54" s="50">
        <f t="shared" si="3"/>
        <v>20696843</v>
      </c>
      <c r="Z54" s="51">
        <f>+IF(X54&lt;&gt;0,+(Y54/X54)*100,0)</f>
        <v>-1663.9928574070232</v>
      </c>
      <c r="AA54" s="48">
        <f>SUM(AA51:AA53)</f>
        <v>-2432180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48743289</v>
      </c>
      <c r="D56" s="54">
        <f>+D54-D55</f>
        <v>0</v>
      </c>
      <c r="E56" s="55">
        <f t="shared" si="4"/>
        <v>27604093</v>
      </c>
      <c r="F56" s="56">
        <f t="shared" si="4"/>
        <v>-2432180</v>
      </c>
      <c r="G56" s="56">
        <f t="shared" si="4"/>
        <v>2379574</v>
      </c>
      <c r="H56" s="56">
        <f t="shared" si="4"/>
        <v>2069021</v>
      </c>
      <c r="I56" s="56">
        <f t="shared" si="4"/>
        <v>1981455</v>
      </c>
      <c r="J56" s="56">
        <f t="shared" si="4"/>
        <v>6430050</v>
      </c>
      <c r="K56" s="56">
        <f t="shared" si="4"/>
        <v>2196715</v>
      </c>
      <c r="L56" s="56">
        <f t="shared" si="4"/>
        <v>2300398</v>
      </c>
      <c r="M56" s="56">
        <f t="shared" si="4"/>
        <v>2269811</v>
      </c>
      <c r="N56" s="56">
        <f t="shared" si="4"/>
        <v>6766924</v>
      </c>
      <c r="O56" s="56">
        <f t="shared" si="4"/>
        <v>2291788</v>
      </c>
      <c r="P56" s="56">
        <f t="shared" si="4"/>
        <v>2036321</v>
      </c>
      <c r="Q56" s="56">
        <f t="shared" si="4"/>
        <v>1927954</v>
      </c>
      <c r="R56" s="56">
        <f t="shared" si="4"/>
        <v>6256063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19453037</v>
      </c>
      <c r="X56" s="56">
        <f t="shared" si="4"/>
        <v>-1243806</v>
      </c>
      <c r="Y56" s="56">
        <f t="shared" si="4"/>
        <v>20696843</v>
      </c>
      <c r="Z56" s="57">
        <f>+IF(X56&lt;&gt;0,+(Y56/X56)*100,0)</f>
        <v>-1663.9928574070232</v>
      </c>
      <c r="AA56" s="54">
        <f>+AA54-AA55</f>
        <v>-2432180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48743289</v>
      </c>
      <c r="D59" s="48">
        <f>SUM(D56:D58)</f>
        <v>0</v>
      </c>
      <c r="E59" s="49">
        <f t="shared" si="5"/>
        <v>27604093</v>
      </c>
      <c r="F59" s="50">
        <f t="shared" si="5"/>
        <v>-2432180</v>
      </c>
      <c r="G59" s="50">
        <f t="shared" si="5"/>
        <v>2379574</v>
      </c>
      <c r="H59" s="50">
        <f t="shared" si="5"/>
        <v>2069021</v>
      </c>
      <c r="I59" s="50">
        <f t="shared" si="5"/>
        <v>1981455</v>
      </c>
      <c r="J59" s="50">
        <f t="shared" si="5"/>
        <v>6430050</v>
      </c>
      <c r="K59" s="50">
        <f t="shared" si="5"/>
        <v>2196715</v>
      </c>
      <c r="L59" s="50">
        <f t="shared" si="5"/>
        <v>2300398</v>
      </c>
      <c r="M59" s="50">
        <f t="shared" si="5"/>
        <v>2269811</v>
      </c>
      <c r="N59" s="50">
        <f t="shared" si="5"/>
        <v>6766924</v>
      </c>
      <c r="O59" s="50">
        <f t="shared" si="5"/>
        <v>2291788</v>
      </c>
      <c r="P59" s="50">
        <f t="shared" si="5"/>
        <v>2036321</v>
      </c>
      <c r="Q59" s="50">
        <f t="shared" si="5"/>
        <v>1927954</v>
      </c>
      <c r="R59" s="50">
        <f t="shared" si="5"/>
        <v>6256063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19453037</v>
      </c>
      <c r="X59" s="50">
        <f t="shared" si="5"/>
        <v>-1243806</v>
      </c>
      <c r="Y59" s="50">
        <f t="shared" si="5"/>
        <v>20696843</v>
      </c>
      <c r="Z59" s="51">
        <f>+IF(X59&lt;&gt;0,+(Y59/X59)*100,0)</f>
        <v>-1663.9928574070232</v>
      </c>
      <c r="AA59" s="48">
        <f>SUM(AA56:AA58)</f>
        <v>-2432180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48743289</v>
      </c>
      <c r="D62" s="65">
        <f>SUM(D59:D61)</f>
        <v>0</v>
      </c>
      <c r="E62" s="66">
        <f t="shared" si="6"/>
        <v>27604093</v>
      </c>
      <c r="F62" s="67">
        <f t="shared" si="6"/>
        <v>-2432180</v>
      </c>
      <c r="G62" s="67">
        <f t="shared" si="6"/>
        <v>2379574</v>
      </c>
      <c r="H62" s="67">
        <f t="shared" si="6"/>
        <v>2069021</v>
      </c>
      <c r="I62" s="67">
        <f t="shared" si="6"/>
        <v>1981455</v>
      </c>
      <c r="J62" s="67">
        <f t="shared" si="6"/>
        <v>6430050</v>
      </c>
      <c r="K62" s="67">
        <f t="shared" si="6"/>
        <v>2196715</v>
      </c>
      <c r="L62" s="67">
        <f t="shared" si="6"/>
        <v>2300398</v>
      </c>
      <c r="M62" s="67">
        <f t="shared" si="6"/>
        <v>2269811</v>
      </c>
      <c r="N62" s="67">
        <f t="shared" si="6"/>
        <v>6766924</v>
      </c>
      <c r="O62" s="67">
        <f t="shared" si="6"/>
        <v>2291788</v>
      </c>
      <c r="P62" s="67">
        <f t="shared" si="6"/>
        <v>2036321</v>
      </c>
      <c r="Q62" s="67">
        <f t="shared" si="6"/>
        <v>1927954</v>
      </c>
      <c r="R62" s="67">
        <f t="shared" si="6"/>
        <v>6256063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19453037</v>
      </c>
      <c r="X62" s="67">
        <f t="shared" si="6"/>
        <v>-1243806</v>
      </c>
      <c r="Y62" s="67">
        <f t="shared" si="6"/>
        <v>20696843</v>
      </c>
      <c r="Z62" s="68">
        <f>+IF(X62&lt;&gt;0,+(Y62/X62)*100,0)</f>
        <v>-1663.9928574070232</v>
      </c>
      <c r="AA62" s="65">
        <f>SUM(AA59:AA61)</f>
        <v>-2432180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>
        <v>0</v>
      </c>
      <c r="E6" s="21">
        <v>0</v>
      </c>
      <c r="F6" s="22">
        <v>0</v>
      </c>
      <c r="G6" s="22">
        <v>-194</v>
      </c>
      <c r="H6" s="22">
        <v>-485</v>
      </c>
      <c r="I6" s="22">
        <v>-388</v>
      </c>
      <c r="J6" s="22">
        <v>-1067</v>
      </c>
      <c r="K6" s="22">
        <v>-194</v>
      </c>
      <c r="L6" s="22">
        <v>-97</v>
      </c>
      <c r="M6" s="22">
        <v>-194</v>
      </c>
      <c r="N6" s="22">
        <v>-485</v>
      </c>
      <c r="O6" s="22">
        <v>-99</v>
      </c>
      <c r="P6" s="22">
        <v>-2</v>
      </c>
      <c r="Q6" s="22">
        <v>-194</v>
      </c>
      <c r="R6" s="22">
        <v>-295</v>
      </c>
      <c r="S6" s="22">
        <v>0</v>
      </c>
      <c r="T6" s="22">
        <v>0</v>
      </c>
      <c r="U6" s="22">
        <v>0</v>
      </c>
      <c r="V6" s="22">
        <v>0</v>
      </c>
      <c r="W6" s="22">
        <v>-1847</v>
      </c>
      <c r="X6" s="22">
        <v>0</v>
      </c>
      <c r="Y6" s="22">
        <v>-1847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-26866</v>
      </c>
      <c r="D7" s="20">
        <v>0</v>
      </c>
      <c r="E7" s="21">
        <v>0</v>
      </c>
      <c r="F7" s="22">
        <v>42332</v>
      </c>
      <c r="G7" s="22">
        <v>0</v>
      </c>
      <c r="H7" s="22">
        <v>4541</v>
      </c>
      <c r="I7" s="22">
        <v>-1120</v>
      </c>
      <c r="J7" s="22">
        <v>3421</v>
      </c>
      <c r="K7" s="22">
        <v>14816</v>
      </c>
      <c r="L7" s="22">
        <v>-641</v>
      </c>
      <c r="M7" s="22">
        <v>0</v>
      </c>
      <c r="N7" s="22">
        <v>14175</v>
      </c>
      <c r="O7" s="22">
        <v>-808</v>
      </c>
      <c r="P7" s="22">
        <v>0</v>
      </c>
      <c r="Q7" s="22">
        <v>43</v>
      </c>
      <c r="R7" s="22">
        <v>-765</v>
      </c>
      <c r="S7" s="22">
        <v>0</v>
      </c>
      <c r="T7" s="22">
        <v>0</v>
      </c>
      <c r="U7" s="22">
        <v>0</v>
      </c>
      <c r="V7" s="22">
        <v>0</v>
      </c>
      <c r="W7" s="22">
        <v>16831</v>
      </c>
      <c r="X7" s="22">
        <v>10583</v>
      </c>
      <c r="Y7" s="22">
        <v>6248</v>
      </c>
      <c r="Z7" s="23">
        <v>59.038079939525659</v>
      </c>
      <c r="AA7" s="20">
        <v>42332</v>
      </c>
    </row>
    <row r="8" spans="1:27" x14ac:dyDescent="0.25">
      <c r="A8" s="19" t="s">
        <v>36</v>
      </c>
      <c r="B8" s="15" t="s">
        <v>32</v>
      </c>
      <c r="C8" s="20">
        <v>1365289998</v>
      </c>
      <c r="D8" s="20">
        <v>0</v>
      </c>
      <c r="E8" s="21">
        <v>1435458418</v>
      </c>
      <c r="F8" s="22">
        <v>1445761206</v>
      </c>
      <c r="G8" s="22">
        <v>115191834</v>
      </c>
      <c r="H8" s="22">
        <v>121000078</v>
      </c>
      <c r="I8" s="22">
        <v>119986820</v>
      </c>
      <c r="J8" s="22">
        <v>356178732</v>
      </c>
      <c r="K8" s="22">
        <v>122013946</v>
      </c>
      <c r="L8" s="22">
        <v>129672124</v>
      </c>
      <c r="M8" s="22">
        <v>119911030</v>
      </c>
      <c r="N8" s="22">
        <v>371597100</v>
      </c>
      <c r="O8" s="22">
        <v>108272496</v>
      </c>
      <c r="P8" s="22">
        <v>114083733</v>
      </c>
      <c r="Q8" s="22">
        <v>117399073</v>
      </c>
      <c r="R8" s="22">
        <v>339755302</v>
      </c>
      <c r="S8" s="22">
        <v>0</v>
      </c>
      <c r="T8" s="22">
        <v>0</v>
      </c>
      <c r="U8" s="22">
        <v>0</v>
      </c>
      <c r="V8" s="22">
        <v>0</v>
      </c>
      <c r="W8" s="22">
        <v>1067531134</v>
      </c>
      <c r="X8" s="22">
        <v>1083436383</v>
      </c>
      <c r="Y8" s="22">
        <v>-15905249</v>
      </c>
      <c r="Z8" s="23">
        <v>-1.4680371870066691</v>
      </c>
      <c r="AA8" s="20">
        <v>1445761206</v>
      </c>
    </row>
    <row r="9" spans="1:27" x14ac:dyDescent="0.25">
      <c r="A9" s="19" t="s">
        <v>37</v>
      </c>
      <c r="B9" s="15" t="s">
        <v>32</v>
      </c>
      <c r="C9" s="20">
        <v>-2564422</v>
      </c>
      <c r="D9" s="20">
        <v>0</v>
      </c>
      <c r="E9" s="21">
        <v>0</v>
      </c>
      <c r="F9" s="22">
        <v>0</v>
      </c>
      <c r="G9" s="22">
        <v>-211204</v>
      </c>
      <c r="H9" s="22">
        <v>-304420</v>
      </c>
      <c r="I9" s="22">
        <v>-304420</v>
      </c>
      <c r="J9" s="22">
        <v>-820044</v>
      </c>
      <c r="K9" s="22">
        <v>-306643</v>
      </c>
      <c r="L9" s="22">
        <v>-307119</v>
      </c>
      <c r="M9" s="22">
        <v>-309025</v>
      </c>
      <c r="N9" s="22">
        <v>-922787</v>
      </c>
      <c r="O9" s="22">
        <v>-310136</v>
      </c>
      <c r="P9" s="22">
        <v>-310930</v>
      </c>
      <c r="Q9" s="22">
        <v>-312995</v>
      </c>
      <c r="R9" s="22">
        <v>-934061</v>
      </c>
      <c r="S9" s="22">
        <v>0</v>
      </c>
      <c r="T9" s="22">
        <v>0</v>
      </c>
      <c r="U9" s="22">
        <v>0</v>
      </c>
      <c r="V9" s="22">
        <v>0</v>
      </c>
      <c r="W9" s="22">
        <v>-2676892</v>
      </c>
      <c r="X9" s="22">
        <v>0</v>
      </c>
      <c r="Y9" s="22">
        <v>-2676892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110545</v>
      </c>
      <c r="D10" s="20">
        <v>0</v>
      </c>
      <c r="E10" s="21">
        <v>14879</v>
      </c>
      <c r="F10" s="22">
        <v>13582</v>
      </c>
      <c r="G10" s="22">
        <v>677</v>
      </c>
      <c r="H10" s="22">
        <v>13134</v>
      </c>
      <c r="I10" s="22">
        <v>674350</v>
      </c>
      <c r="J10" s="22">
        <v>688161</v>
      </c>
      <c r="K10" s="22">
        <v>710785</v>
      </c>
      <c r="L10" s="22">
        <v>777139</v>
      </c>
      <c r="M10" s="22">
        <v>13537</v>
      </c>
      <c r="N10" s="22">
        <v>1501461</v>
      </c>
      <c r="O10" s="22">
        <v>395669</v>
      </c>
      <c r="P10" s="22">
        <v>217</v>
      </c>
      <c r="Q10" s="22">
        <v>2127</v>
      </c>
      <c r="R10" s="22">
        <v>398013</v>
      </c>
      <c r="S10" s="22">
        <v>0</v>
      </c>
      <c r="T10" s="22">
        <v>0</v>
      </c>
      <c r="U10" s="22">
        <v>0</v>
      </c>
      <c r="V10" s="22">
        <v>0</v>
      </c>
      <c r="W10" s="22">
        <v>2587635</v>
      </c>
      <c r="X10" s="22">
        <v>10179</v>
      </c>
      <c r="Y10" s="22">
        <v>2577456</v>
      </c>
      <c r="Z10" s="23">
        <v>25321.308576480991</v>
      </c>
      <c r="AA10" s="20">
        <v>13582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399900126</v>
      </c>
      <c r="D13" s="20">
        <v>0</v>
      </c>
      <c r="E13" s="21">
        <v>338500981</v>
      </c>
      <c r="F13" s="22">
        <v>346125264</v>
      </c>
      <c r="G13" s="22">
        <v>32517040</v>
      </c>
      <c r="H13" s="22">
        <v>32418762</v>
      </c>
      <c r="I13" s="22">
        <v>30332475</v>
      </c>
      <c r="J13" s="22">
        <v>95268277</v>
      </c>
      <c r="K13" s="22">
        <v>31665141</v>
      </c>
      <c r="L13" s="22">
        <v>33592463</v>
      </c>
      <c r="M13" s="22">
        <v>32759475</v>
      </c>
      <c r="N13" s="22">
        <v>98017079</v>
      </c>
      <c r="O13" s="22">
        <v>32899118</v>
      </c>
      <c r="P13" s="22">
        <v>33307966</v>
      </c>
      <c r="Q13" s="22">
        <v>33397925</v>
      </c>
      <c r="R13" s="22">
        <v>99605009</v>
      </c>
      <c r="S13" s="22">
        <v>0</v>
      </c>
      <c r="T13" s="22">
        <v>0</v>
      </c>
      <c r="U13" s="22">
        <v>0</v>
      </c>
      <c r="V13" s="22">
        <v>0</v>
      </c>
      <c r="W13" s="22">
        <v>292890365</v>
      </c>
      <c r="X13" s="22">
        <v>259574240</v>
      </c>
      <c r="Y13" s="22">
        <v>33316125</v>
      </c>
      <c r="Z13" s="23">
        <v>12.834911892643893</v>
      </c>
      <c r="AA13" s="20">
        <v>346125264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540116</v>
      </c>
      <c r="D17" s="20">
        <v>0</v>
      </c>
      <c r="E17" s="21">
        <v>0</v>
      </c>
      <c r="F17" s="22">
        <v>0</v>
      </c>
      <c r="G17" s="22">
        <v>23101</v>
      </c>
      <c r="H17" s="22">
        <v>31906</v>
      </c>
      <c r="I17" s="22">
        <v>30439</v>
      </c>
      <c r="J17" s="22">
        <v>85446</v>
      </c>
      <c r="K17" s="22">
        <v>28971</v>
      </c>
      <c r="L17" s="22">
        <v>29705</v>
      </c>
      <c r="M17" s="22">
        <v>28971</v>
      </c>
      <c r="N17" s="22">
        <v>87647</v>
      </c>
      <c r="O17" s="22">
        <v>28971</v>
      </c>
      <c r="P17" s="22">
        <v>28971</v>
      </c>
      <c r="Q17" s="22">
        <v>27504</v>
      </c>
      <c r="R17" s="22">
        <v>85446</v>
      </c>
      <c r="S17" s="22">
        <v>0</v>
      </c>
      <c r="T17" s="22">
        <v>0</v>
      </c>
      <c r="U17" s="22">
        <v>0</v>
      </c>
      <c r="V17" s="22">
        <v>0</v>
      </c>
      <c r="W17" s="22">
        <v>258539</v>
      </c>
      <c r="X17" s="22">
        <v>0</v>
      </c>
      <c r="Y17" s="22">
        <v>258539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1021</v>
      </c>
      <c r="D22" s="20">
        <v>0</v>
      </c>
      <c r="E22" s="21">
        <v>52672</v>
      </c>
      <c r="F22" s="22">
        <v>53056</v>
      </c>
      <c r="G22" s="22">
        <v>96</v>
      </c>
      <c r="H22" s="22">
        <v>0</v>
      </c>
      <c r="I22" s="22">
        <v>0</v>
      </c>
      <c r="J22" s="22">
        <v>96</v>
      </c>
      <c r="K22" s="22">
        <v>48</v>
      </c>
      <c r="L22" s="22">
        <v>48</v>
      </c>
      <c r="M22" s="22">
        <v>0</v>
      </c>
      <c r="N22" s="22">
        <v>96</v>
      </c>
      <c r="O22" s="22">
        <v>48</v>
      </c>
      <c r="P22" s="22">
        <v>48</v>
      </c>
      <c r="Q22" s="22">
        <v>48</v>
      </c>
      <c r="R22" s="22">
        <v>144</v>
      </c>
      <c r="S22" s="22">
        <v>0</v>
      </c>
      <c r="T22" s="22">
        <v>0</v>
      </c>
      <c r="U22" s="22">
        <v>0</v>
      </c>
      <c r="V22" s="22">
        <v>0</v>
      </c>
      <c r="W22" s="22">
        <v>336</v>
      </c>
      <c r="X22" s="22">
        <v>39597</v>
      </c>
      <c r="Y22" s="22">
        <v>-39261</v>
      </c>
      <c r="Z22" s="18">
        <v>-99.15145086748997</v>
      </c>
      <c r="AA22" s="20">
        <v>53056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2159234</v>
      </c>
      <c r="D24" s="20">
        <v>0</v>
      </c>
      <c r="E24" s="21">
        <v>0</v>
      </c>
      <c r="F24" s="22">
        <v>0</v>
      </c>
      <c r="G24" s="22">
        <v>179554</v>
      </c>
      <c r="H24" s="22">
        <v>207881</v>
      </c>
      <c r="I24" s="22">
        <v>238464</v>
      </c>
      <c r="J24" s="22">
        <v>625899</v>
      </c>
      <c r="K24" s="22">
        <v>210700</v>
      </c>
      <c r="L24" s="22">
        <v>881733</v>
      </c>
      <c r="M24" s="22">
        <v>209549</v>
      </c>
      <c r="N24" s="22">
        <v>1301982</v>
      </c>
      <c r="O24" s="22">
        <v>209549</v>
      </c>
      <c r="P24" s="22">
        <v>198907</v>
      </c>
      <c r="Q24" s="22">
        <v>-2512</v>
      </c>
      <c r="R24" s="22">
        <v>405944</v>
      </c>
      <c r="S24" s="22">
        <v>0</v>
      </c>
      <c r="T24" s="22">
        <v>0</v>
      </c>
      <c r="U24" s="22">
        <v>0</v>
      </c>
      <c r="V24" s="22">
        <v>0</v>
      </c>
      <c r="W24" s="22">
        <v>2333825</v>
      </c>
      <c r="X24" s="22">
        <v>0</v>
      </c>
      <c r="Y24" s="22">
        <v>2333825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4732088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300540829</v>
      </c>
      <c r="D28" s="20">
        <v>0</v>
      </c>
      <c r="E28" s="21">
        <v>566909589</v>
      </c>
      <c r="F28" s="22">
        <v>626517860</v>
      </c>
      <c r="G28" s="22">
        <v>210999837</v>
      </c>
      <c r="H28" s="22">
        <v>530190</v>
      </c>
      <c r="I28" s="22">
        <v>0</v>
      </c>
      <c r="J28" s="22">
        <v>211530027</v>
      </c>
      <c r="K28" s="22">
        <v>1785000</v>
      </c>
      <c r="L28" s="22">
        <v>0</v>
      </c>
      <c r="M28" s="22">
        <v>131078424</v>
      </c>
      <c r="N28" s="22">
        <v>132863424</v>
      </c>
      <c r="O28" s="22">
        <v>0</v>
      </c>
      <c r="P28" s="22">
        <v>13818571</v>
      </c>
      <c r="Q28" s="22">
        <v>89822176</v>
      </c>
      <c r="R28" s="22">
        <v>103640747</v>
      </c>
      <c r="S28" s="22">
        <v>0</v>
      </c>
      <c r="T28" s="22">
        <v>0</v>
      </c>
      <c r="U28" s="22">
        <v>0</v>
      </c>
      <c r="V28" s="22">
        <v>0</v>
      </c>
      <c r="W28" s="22">
        <v>448034198</v>
      </c>
      <c r="X28" s="22">
        <v>487333707</v>
      </c>
      <c r="Y28" s="22">
        <v>-39299509</v>
      </c>
      <c r="Z28" s="23">
        <v>-8.0641885499621306</v>
      </c>
      <c r="AA28" s="20">
        <v>626517860</v>
      </c>
    </row>
    <row r="29" spans="1:27" x14ac:dyDescent="0.25">
      <c r="A29" s="19" t="s">
        <v>56</v>
      </c>
      <c r="B29" s="15" t="s">
        <v>32</v>
      </c>
      <c r="C29" s="20">
        <v>11260605</v>
      </c>
      <c r="D29" s="20">
        <v>0</v>
      </c>
      <c r="E29" s="21">
        <v>95055</v>
      </c>
      <c r="F29" s="22">
        <v>95055</v>
      </c>
      <c r="G29" s="22">
        <v>1032268</v>
      </c>
      <c r="H29" s="22">
        <v>973093</v>
      </c>
      <c r="I29" s="22">
        <v>1011547</v>
      </c>
      <c r="J29" s="22">
        <v>3016908</v>
      </c>
      <c r="K29" s="22">
        <v>1026933</v>
      </c>
      <c r="L29" s="22">
        <v>1014765</v>
      </c>
      <c r="M29" s="22">
        <v>1031127</v>
      </c>
      <c r="N29" s="22">
        <v>3072825</v>
      </c>
      <c r="O29" s="22">
        <v>1027347</v>
      </c>
      <c r="P29" s="22">
        <v>1034336</v>
      </c>
      <c r="Q29" s="22">
        <v>1068063</v>
      </c>
      <c r="R29" s="22">
        <v>3129746</v>
      </c>
      <c r="S29" s="22">
        <v>0</v>
      </c>
      <c r="T29" s="22">
        <v>0</v>
      </c>
      <c r="U29" s="22">
        <v>0</v>
      </c>
      <c r="V29" s="22">
        <v>0</v>
      </c>
      <c r="W29" s="22">
        <v>9219479</v>
      </c>
      <c r="X29" s="22">
        <v>71289</v>
      </c>
      <c r="Y29" s="22">
        <v>9148190</v>
      </c>
      <c r="Z29" s="23">
        <v>12832.54078469329</v>
      </c>
      <c r="AA29" s="20">
        <v>95055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1006481</v>
      </c>
      <c r="D31" s="20">
        <v>0</v>
      </c>
      <c r="E31" s="21">
        <v>1081290</v>
      </c>
      <c r="F31" s="22">
        <v>1081290</v>
      </c>
      <c r="G31" s="22">
        <v>40785</v>
      </c>
      <c r="H31" s="22">
        <v>41044</v>
      </c>
      <c r="I31" s="22">
        <v>40858</v>
      </c>
      <c r="J31" s="22">
        <v>122687</v>
      </c>
      <c r="K31" s="22">
        <v>40955</v>
      </c>
      <c r="L31" s="22">
        <v>40839</v>
      </c>
      <c r="M31" s="22">
        <v>40818</v>
      </c>
      <c r="N31" s="22">
        <v>122612</v>
      </c>
      <c r="O31" s="22">
        <v>40818</v>
      </c>
      <c r="P31" s="22">
        <v>40523</v>
      </c>
      <c r="Q31" s="22">
        <v>40799</v>
      </c>
      <c r="R31" s="22">
        <v>122140</v>
      </c>
      <c r="S31" s="22">
        <v>0</v>
      </c>
      <c r="T31" s="22">
        <v>0</v>
      </c>
      <c r="U31" s="22">
        <v>0</v>
      </c>
      <c r="V31" s="22">
        <v>0</v>
      </c>
      <c r="W31" s="22">
        <v>367439</v>
      </c>
      <c r="X31" s="22">
        <v>810963</v>
      </c>
      <c r="Y31" s="22">
        <v>-443524</v>
      </c>
      <c r="Z31" s="23">
        <v>-54.691027827410132</v>
      </c>
      <c r="AA31" s="20">
        <v>1081290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2082948624</v>
      </c>
      <c r="D35" s="29">
        <f t="shared" ref="D35:Y35" si="0">SUM(D6:D34)</f>
        <v>0</v>
      </c>
      <c r="E35" s="30">
        <f t="shared" si="0"/>
        <v>2342112884</v>
      </c>
      <c r="F35" s="31">
        <f t="shared" si="0"/>
        <v>2419689645</v>
      </c>
      <c r="G35" s="31">
        <f t="shared" si="0"/>
        <v>359773794</v>
      </c>
      <c r="H35" s="31">
        <f t="shared" si="0"/>
        <v>154915724</v>
      </c>
      <c r="I35" s="31">
        <f t="shared" si="0"/>
        <v>152009025</v>
      </c>
      <c r="J35" s="31">
        <f t="shared" si="0"/>
        <v>666698543</v>
      </c>
      <c r="K35" s="31">
        <f t="shared" si="0"/>
        <v>157190458</v>
      </c>
      <c r="L35" s="31">
        <f t="shared" si="0"/>
        <v>165700959</v>
      </c>
      <c r="M35" s="31">
        <f t="shared" si="0"/>
        <v>284763712</v>
      </c>
      <c r="N35" s="31">
        <f t="shared" si="0"/>
        <v>607655129</v>
      </c>
      <c r="O35" s="31">
        <f t="shared" si="0"/>
        <v>142562973</v>
      </c>
      <c r="P35" s="31">
        <f t="shared" si="0"/>
        <v>162202340</v>
      </c>
      <c r="Q35" s="31">
        <f t="shared" si="0"/>
        <v>241442057</v>
      </c>
      <c r="R35" s="31">
        <f t="shared" si="0"/>
        <v>546207370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1820561042</v>
      </c>
      <c r="X35" s="31">
        <f t="shared" si="0"/>
        <v>1831286941</v>
      </c>
      <c r="Y35" s="31">
        <f t="shared" si="0"/>
        <v>-10725899</v>
      </c>
      <c r="Z35" s="32">
        <f>+IF(X35&lt;&gt;0,+(Y35/X35)*100,0)</f>
        <v>-0.58570280603557257</v>
      </c>
      <c r="AA35" s="29">
        <f>SUM(AA6:AA34)</f>
        <v>2419689645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461873365</v>
      </c>
      <c r="D37" s="20">
        <v>0</v>
      </c>
      <c r="E37" s="21">
        <v>503900702</v>
      </c>
      <c r="F37" s="22">
        <v>521978714</v>
      </c>
      <c r="G37" s="22">
        <v>30533056</v>
      </c>
      <c r="H37" s="22">
        <v>44331414</v>
      </c>
      <c r="I37" s="22">
        <v>39124417</v>
      </c>
      <c r="J37" s="22">
        <v>113988887</v>
      </c>
      <c r="K37" s="22">
        <v>37069472</v>
      </c>
      <c r="L37" s="22">
        <v>36107342</v>
      </c>
      <c r="M37" s="22">
        <v>39874538</v>
      </c>
      <c r="N37" s="22">
        <v>113051352</v>
      </c>
      <c r="O37" s="22">
        <v>41064486</v>
      </c>
      <c r="P37" s="22">
        <v>33388106</v>
      </c>
      <c r="Q37" s="22">
        <v>38620793</v>
      </c>
      <c r="R37" s="22">
        <v>113073385</v>
      </c>
      <c r="S37" s="22">
        <v>0</v>
      </c>
      <c r="T37" s="22">
        <v>0</v>
      </c>
      <c r="U37" s="22">
        <v>0</v>
      </c>
      <c r="V37" s="22">
        <v>0</v>
      </c>
      <c r="W37" s="22">
        <v>340113624</v>
      </c>
      <c r="X37" s="22">
        <v>397920778</v>
      </c>
      <c r="Y37" s="22">
        <v>-57807154</v>
      </c>
      <c r="Z37" s="23">
        <v>-14.527302215919974</v>
      </c>
      <c r="AA37" s="20">
        <v>521978714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30653443</v>
      </c>
      <c r="D40" s="20">
        <v>0</v>
      </c>
      <c r="E40" s="21">
        <v>128200768</v>
      </c>
      <c r="F40" s="22">
        <v>150751288</v>
      </c>
      <c r="G40" s="22">
        <v>1193848</v>
      </c>
      <c r="H40" s="22">
        <v>938808</v>
      </c>
      <c r="I40" s="22">
        <v>2502106</v>
      </c>
      <c r="J40" s="22">
        <v>4634762</v>
      </c>
      <c r="K40" s="22">
        <v>2803278</v>
      </c>
      <c r="L40" s="22">
        <v>4417951</v>
      </c>
      <c r="M40" s="22">
        <v>14099735</v>
      </c>
      <c r="N40" s="22">
        <v>21320964</v>
      </c>
      <c r="O40" s="22">
        <v>3054225</v>
      </c>
      <c r="P40" s="22">
        <v>3772224</v>
      </c>
      <c r="Q40" s="22">
        <v>8448694</v>
      </c>
      <c r="R40" s="22">
        <v>15275143</v>
      </c>
      <c r="S40" s="22">
        <v>0</v>
      </c>
      <c r="T40" s="22">
        <v>0</v>
      </c>
      <c r="U40" s="22">
        <v>0</v>
      </c>
      <c r="V40" s="22">
        <v>0</v>
      </c>
      <c r="W40" s="22">
        <v>41230869</v>
      </c>
      <c r="X40" s="22">
        <v>102653023</v>
      </c>
      <c r="Y40" s="22">
        <v>-61422154</v>
      </c>
      <c r="Z40" s="23">
        <v>-59.834724984182884</v>
      </c>
      <c r="AA40" s="20">
        <v>150751288</v>
      </c>
    </row>
    <row r="41" spans="1:27" x14ac:dyDescent="0.25">
      <c r="A41" s="19" t="s">
        <v>67</v>
      </c>
      <c r="B41" s="15" t="s">
        <v>32</v>
      </c>
      <c r="C41" s="20">
        <v>601303597</v>
      </c>
      <c r="D41" s="20">
        <v>0</v>
      </c>
      <c r="E41" s="21">
        <v>461875093</v>
      </c>
      <c r="F41" s="22">
        <v>481416240</v>
      </c>
      <c r="G41" s="22">
        <v>5920392</v>
      </c>
      <c r="H41" s="22">
        <v>38758333</v>
      </c>
      <c r="I41" s="22">
        <v>36859759</v>
      </c>
      <c r="J41" s="22">
        <v>81538484</v>
      </c>
      <c r="K41" s="22">
        <v>29523355</v>
      </c>
      <c r="L41" s="22">
        <v>22343619</v>
      </c>
      <c r="M41" s="22">
        <v>38024244</v>
      </c>
      <c r="N41" s="22">
        <v>89891218</v>
      </c>
      <c r="O41" s="22">
        <v>28264011</v>
      </c>
      <c r="P41" s="22">
        <v>39135477</v>
      </c>
      <c r="Q41" s="22">
        <v>23602962</v>
      </c>
      <c r="R41" s="22">
        <v>91002450</v>
      </c>
      <c r="S41" s="22">
        <v>0</v>
      </c>
      <c r="T41" s="22">
        <v>0</v>
      </c>
      <c r="U41" s="22">
        <v>0</v>
      </c>
      <c r="V41" s="22">
        <v>0</v>
      </c>
      <c r="W41" s="22">
        <v>262432152</v>
      </c>
      <c r="X41" s="22">
        <v>353422479</v>
      </c>
      <c r="Y41" s="22">
        <v>-90990327</v>
      </c>
      <c r="Z41" s="23">
        <v>-25.745483778353556</v>
      </c>
      <c r="AA41" s="20">
        <v>481416240</v>
      </c>
    </row>
    <row r="42" spans="1:27" x14ac:dyDescent="0.25">
      <c r="A42" s="19" t="s">
        <v>68</v>
      </c>
      <c r="B42" s="15" t="s">
        <v>32</v>
      </c>
      <c r="C42" s="20">
        <v>286871860</v>
      </c>
      <c r="D42" s="20">
        <v>0</v>
      </c>
      <c r="E42" s="21">
        <v>309514192</v>
      </c>
      <c r="F42" s="22">
        <v>314128044</v>
      </c>
      <c r="G42" s="22">
        <v>12495822</v>
      </c>
      <c r="H42" s="22">
        <v>6029656</v>
      </c>
      <c r="I42" s="22">
        <v>23476813</v>
      </c>
      <c r="J42" s="22">
        <v>42002291</v>
      </c>
      <c r="K42" s="22">
        <v>17121787</v>
      </c>
      <c r="L42" s="22">
        <v>12517623</v>
      </c>
      <c r="M42" s="22">
        <v>12889052</v>
      </c>
      <c r="N42" s="22">
        <v>42528462</v>
      </c>
      <c r="O42" s="22">
        <v>15900569</v>
      </c>
      <c r="P42" s="22">
        <v>25856691</v>
      </c>
      <c r="Q42" s="22">
        <v>-1522486</v>
      </c>
      <c r="R42" s="22">
        <v>40234774</v>
      </c>
      <c r="S42" s="22">
        <v>0</v>
      </c>
      <c r="T42" s="22">
        <v>0</v>
      </c>
      <c r="U42" s="22">
        <v>0</v>
      </c>
      <c r="V42" s="22">
        <v>0</v>
      </c>
      <c r="W42" s="22">
        <v>124765527</v>
      </c>
      <c r="X42" s="22">
        <v>225529589</v>
      </c>
      <c r="Y42" s="22">
        <v>-100764062</v>
      </c>
      <c r="Z42" s="23">
        <v>-44.678865618825739</v>
      </c>
      <c r="AA42" s="20">
        <v>314128044</v>
      </c>
    </row>
    <row r="43" spans="1:27" x14ac:dyDescent="0.25">
      <c r="A43" s="19" t="s">
        <v>69</v>
      </c>
      <c r="B43" s="15" t="s">
        <v>32</v>
      </c>
      <c r="C43" s="20">
        <v>22934369</v>
      </c>
      <c r="D43" s="20">
        <v>0</v>
      </c>
      <c r="E43" s="21">
        <v>14565010</v>
      </c>
      <c r="F43" s="22">
        <v>13665010</v>
      </c>
      <c r="G43" s="22">
        <v>393642</v>
      </c>
      <c r="H43" s="22">
        <v>350610</v>
      </c>
      <c r="I43" s="22">
        <v>366969</v>
      </c>
      <c r="J43" s="22">
        <v>1111221</v>
      </c>
      <c r="K43" s="22">
        <v>5896754</v>
      </c>
      <c r="L43" s="22">
        <v>286275</v>
      </c>
      <c r="M43" s="22">
        <v>316169</v>
      </c>
      <c r="N43" s="22">
        <v>6499198</v>
      </c>
      <c r="O43" s="22">
        <v>268424</v>
      </c>
      <c r="P43" s="22">
        <v>438841</v>
      </c>
      <c r="Q43" s="22">
        <v>244402</v>
      </c>
      <c r="R43" s="22">
        <v>951667</v>
      </c>
      <c r="S43" s="22">
        <v>0</v>
      </c>
      <c r="T43" s="22">
        <v>0</v>
      </c>
      <c r="U43" s="22">
        <v>0</v>
      </c>
      <c r="V43" s="22">
        <v>0</v>
      </c>
      <c r="W43" s="22">
        <v>8562086</v>
      </c>
      <c r="X43" s="22">
        <v>10248759</v>
      </c>
      <c r="Y43" s="22">
        <v>-1686673</v>
      </c>
      <c r="Z43" s="23">
        <v>-16.457338883663866</v>
      </c>
      <c r="AA43" s="20">
        <v>13665010</v>
      </c>
    </row>
    <row r="44" spans="1:27" x14ac:dyDescent="0.25">
      <c r="A44" s="19" t="s">
        <v>70</v>
      </c>
      <c r="B44" s="15" t="s">
        <v>32</v>
      </c>
      <c r="C44" s="20">
        <v>225872235</v>
      </c>
      <c r="D44" s="20">
        <v>0</v>
      </c>
      <c r="E44" s="21">
        <v>183186552</v>
      </c>
      <c r="F44" s="22">
        <v>245859370</v>
      </c>
      <c r="G44" s="22">
        <v>1205675</v>
      </c>
      <c r="H44" s="22">
        <v>7384809</v>
      </c>
      <c r="I44" s="22">
        <v>24639735</v>
      </c>
      <c r="J44" s="22">
        <v>33230219</v>
      </c>
      <c r="K44" s="22">
        <v>5539559</v>
      </c>
      <c r="L44" s="22">
        <v>16245831</v>
      </c>
      <c r="M44" s="22">
        <v>32962849</v>
      </c>
      <c r="N44" s="22">
        <v>54748239</v>
      </c>
      <c r="O44" s="22">
        <v>6444943</v>
      </c>
      <c r="P44" s="22">
        <v>9248087</v>
      </c>
      <c r="Q44" s="22">
        <v>13630315</v>
      </c>
      <c r="R44" s="22">
        <v>29323345</v>
      </c>
      <c r="S44" s="22">
        <v>0</v>
      </c>
      <c r="T44" s="22">
        <v>0</v>
      </c>
      <c r="U44" s="22">
        <v>0</v>
      </c>
      <c r="V44" s="22">
        <v>0</v>
      </c>
      <c r="W44" s="22">
        <v>117301803</v>
      </c>
      <c r="X44" s="22">
        <v>172057426</v>
      </c>
      <c r="Y44" s="22">
        <v>-54755623</v>
      </c>
      <c r="Z44" s="23">
        <v>-31.82403937624872</v>
      </c>
      <c r="AA44" s="20">
        <v>245859370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373957662</v>
      </c>
      <c r="D46" s="20">
        <v>0</v>
      </c>
      <c r="E46" s="21">
        <v>44250877</v>
      </c>
      <c r="F46" s="22">
        <v>86748026</v>
      </c>
      <c r="G46" s="22">
        <v>5160453</v>
      </c>
      <c r="H46" s="22">
        <v>391824628</v>
      </c>
      <c r="I46" s="22">
        <v>28235198</v>
      </c>
      <c r="J46" s="22">
        <v>425220279</v>
      </c>
      <c r="K46" s="22">
        <v>7297858</v>
      </c>
      <c r="L46" s="22">
        <v>5535944</v>
      </c>
      <c r="M46" s="22">
        <v>5268684</v>
      </c>
      <c r="N46" s="22">
        <v>18102486</v>
      </c>
      <c r="O46" s="22">
        <v>-24159539</v>
      </c>
      <c r="P46" s="22">
        <v>-415402583</v>
      </c>
      <c r="Q46" s="22">
        <v>2708252</v>
      </c>
      <c r="R46" s="22">
        <v>-436853870</v>
      </c>
      <c r="S46" s="22">
        <v>0</v>
      </c>
      <c r="T46" s="22">
        <v>0</v>
      </c>
      <c r="U46" s="22">
        <v>0</v>
      </c>
      <c r="V46" s="22">
        <v>0</v>
      </c>
      <c r="W46" s="22">
        <v>6468895</v>
      </c>
      <c r="X46" s="22">
        <v>59039852</v>
      </c>
      <c r="Y46" s="22">
        <v>-52570957</v>
      </c>
      <c r="Z46" s="23">
        <v>-89.043172059442156</v>
      </c>
      <c r="AA46" s="20">
        <v>86748026</v>
      </c>
    </row>
    <row r="47" spans="1:27" x14ac:dyDescent="0.25">
      <c r="A47" s="19" t="s">
        <v>73</v>
      </c>
      <c r="B47" s="15" t="s">
        <v>32</v>
      </c>
      <c r="C47" s="20">
        <v>88640740</v>
      </c>
      <c r="D47" s="20">
        <v>0</v>
      </c>
      <c r="E47" s="21">
        <v>99873861</v>
      </c>
      <c r="F47" s="22">
        <v>115502951</v>
      </c>
      <c r="G47" s="22">
        <v>2386132</v>
      </c>
      <c r="H47" s="22">
        <v>3165500</v>
      </c>
      <c r="I47" s="22">
        <v>4546722</v>
      </c>
      <c r="J47" s="22">
        <v>10098354</v>
      </c>
      <c r="K47" s="22">
        <v>8725279</v>
      </c>
      <c r="L47" s="22">
        <v>5731689</v>
      </c>
      <c r="M47" s="22">
        <v>8553452</v>
      </c>
      <c r="N47" s="22">
        <v>23010420</v>
      </c>
      <c r="O47" s="22">
        <v>7175371</v>
      </c>
      <c r="P47" s="22">
        <v>4869596</v>
      </c>
      <c r="Q47" s="22">
        <v>13960241</v>
      </c>
      <c r="R47" s="22">
        <v>26005208</v>
      </c>
      <c r="S47" s="22">
        <v>0</v>
      </c>
      <c r="T47" s="22">
        <v>0</v>
      </c>
      <c r="U47" s="22">
        <v>0</v>
      </c>
      <c r="V47" s="22">
        <v>0</v>
      </c>
      <c r="W47" s="22">
        <v>59113982</v>
      </c>
      <c r="X47" s="22">
        <v>83722427</v>
      </c>
      <c r="Y47" s="22">
        <v>-24608445</v>
      </c>
      <c r="Z47" s="23">
        <v>-29.392894928858187</v>
      </c>
      <c r="AA47" s="20">
        <v>115502951</v>
      </c>
    </row>
    <row r="48" spans="1:27" x14ac:dyDescent="0.25">
      <c r="A48" s="19" t="s">
        <v>74</v>
      </c>
      <c r="B48" s="15" t="s">
        <v>32</v>
      </c>
      <c r="C48" s="20">
        <v>12646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2092119917</v>
      </c>
      <c r="D50" s="29">
        <f t="shared" ref="D50:Y50" si="1">SUM(D37:D49)</f>
        <v>0</v>
      </c>
      <c r="E50" s="30">
        <f t="shared" si="1"/>
        <v>1745367055</v>
      </c>
      <c r="F50" s="31">
        <f t="shared" si="1"/>
        <v>1930049643</v>
      </c>
      <c r="G50" s="31">
        <f t="shared" si="1"/>
        <v>59289020</v>
      </c>
      <c r="H50" s="31">
        <f t="shared" si="1"/>
        <v>492783758</v>
      </c>
      <c r="I50" s="31">
        <f t="shared" si="1"/>
        <v>159751719</v>
      </c>
      <c r="J50" s="31">
        <f t="shared" si="1"/>
        <v>711824497</v>
      </c>
      <c r="K50" s="31">
        <f t="shared" si="1"/>
        <v>113977342</v>
      </c>
      <c r="L50" s="31">
        <f t="shared" si="1"/>
        <v>103186274</v>
      </c>
      <c r="M50" s="31">
        <f t="shared" si="1"/>
        <v>151988723</v>
      </c>
      <c r="N50" s="31">
        <f t="shared" si="1"/>
        <v>369152339</v>
      </c>
      <c r="O50" s="31">
        <f t="shared" si="1"/>
        <v>78012490</v>
      </c>
      <c r="P50" s="31">
        <f t="shared" si="1"/>
        <v>-298693561</v>
      </c>
      <c r="Q50" s="31">
        <f t="shared" si="1"/>
        <v>99693173</v>
      </c>
      <c r="R50" s="31">
        <f t="shared" si="1"/>
        <v>-120987898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959988938</v>
      </c>
      <c r="X50" s="31">
        <f t="shared" si="1"/>
        <v>1404594333</v>
      </c>
      <c r="Y50" s="31">
        <f t="shared" si="1"/>
        <v>-444605395</v>
      </c>
      <c r="Z50" s="32">
        <f>+IF(X50&lt;&gt;0,+(Y50/X50)*100,0)</f>
        <v>-31.653651488853047</v>
      </c>
      <c r="AA50" s="29">
        <f>SUM(AA37:AA49)</f>
        <v>1930049643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-9171293</v>
      </c>
      <c r="D51" s="39">
        <f t="shared" si="2"/>
        <v>0</v>
      </c>
      <c r="E51" s="40">
        <f t="shared" si="2"/>
        <v>596745829</v>
      </c>
      <c r="F51" s="41">
        <f t="shared" si="2"/>
        <v>489640002</v>
      </c>
      <c r="G51" s="41">
        <f t="shared" si="2"/>
        <v>300484774</v>
      </c>
      <c r="H51" s="41">
        <f t="shared" si="2"/>
        <v>-337868034</v>
      </c>
      <c r="I51" s="41">
        <f t="shared" si="2"/>
        <v>-7742694</v>
      </c>
      <c r="J51" s="41">
        <f t="shared" si="2"/>
        <v>-45125954</v>
      </c>
      <c r="K51" s="41">
        <f t="shared" si="2"/>
        <v>43213116</v>
      </c>
      <c r="L51" s="41">
        <f t="shared" si="2"/>
        <v>62514685</v>
      </c>
      <c r="M51" s="41">
        <f t="shared" si="2"/>
        <v>132774989</v>
      </c>
      <c r="N51" s="41">
        <f t="shared" si="2"/>
        <v>238502790</v>
      </c>
      <c r="O51" s="41">
        <f t="shared" si="2"/>
        <v>64550483</v>
      </c>
      <c r="P51" s="41">
        <f t="shared" si="2"/>
        <v>460895901</v>
      </c>
      <c r="Q51" s="41">
        <f t="shared" si="2"/>
        <v>141748884</v>
      </c>
      <c r="R51" s="41">
        <f t="shared" si="2"/>
        <v>667195268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860572104</v>
      </c>
      <c r="X51" s="41">
        <f t="shared" si="2"/>
        <v>426692608</v>
      </c>
      <c r="Y51" s="41">
        <f t="shared" si="2"/>
        <v>433879496</v>
      </c>
      <c r="Z51" s="42">
        <f>+IF(X51&lt;&gt;0,+(Y51/X51)*100,0)</f>
        <v>101.68432446807233</v>
      </c>
      <c r="AA51" s="39">
        <f>+AA35-AA50</f>
        <v>489640002</v>
      </c>
    </row>
    <row r="52" spans="1:27" x14ac:dyDescent="0.25">
      <c r="A52" s="43" t="s">
        <v>78</v>
      </c>
      <c r="B52" s="15" t="s">
        <v>32</v>
      </c>
      <c r="C52" s="20">
        <v>233808267</v>
      </c>
      <c r="D52" s="20">
        <v>0</v>
      </c>
      <c r="E52" s="21">
        <v>140798130</v>
      </c>
      <c r="F52" s="22">
        <v>209348100</v>
      </c>
      <c r="G52" s="22">
        <v>5901362</v>
      </c>
      <c r="H52" s="22">
        <v>8737397</v>
      </c>
      <c r="I52" s="22">
        <v>6065255</v>
      </c>
      <c r="J52" s="22">
        <v>20704014</v>
      </c>
      <c r="K52" s="22">
        <v>5306149</v>
      </c>
      <c r="L52" s="22">
        <v>29792952</v>
      </c>
      <c r="M52" s="22">
        <v>5492231</v>
      </c>
      <c r="N52" s="22">
        <v>40591332</v>
      </c>
      <c r="O52" s="22">
        <v>11399345</v>
      </c>
      <c r="P52" s="22">
        <v>52107709</v>
      </c>
      <c r="Q52" s="22">
        <v>42791789</v>
      </c>
      <c r="R52" s="22">
        <v>106298843</v>
      </c>
      <c r="S52" s="22">
        <v>0</v>
      </c>
      <c r="T52" s="22">
        <v>0</v>
      </c>
      <c r="U52" s="22">
        <v>0</v>
      </c>
      <c r="V52" s="22">
        <v>0</v>
      </c>
      <c r="W52" s="22">
        <v>167594189</v>
      </c>
      <c r="X52" s="22">
        <v>126477518</v>
      </c>
      <c r="Y52" s="22">
        <v>41116671</v>
      </c>
      <c r="Z52" s="23">
        <v>32.509074853919891</v>
      </c>
      <c r="AA52" s="20">
        <v>209348100</v>
      </c>
    </row>
    <row r="53" spans="1:27" x14ac:dyDescent="0.25">
      <c r="A53" s="43" t="s">
        <v>79</v>
      </c>
      <c r="B53" s="15" t="s">
        <v>32</v>
      </c>
      <c r="C53" s="44">
        <v>8068972</v>
      </c>
      <c r="D53" s="44">
        <v>0</v>
      </c>
      <c r="E53" s="21">
        <v>0</v>
      </c>
      <c r="F53" s="22">
        <v>18000000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7200000</v>
      </c>
      <c r="Y53" s="45">
        <v>-7200000</v>
      </c>
      <c r="Z53" s="46">
        <v>-100</v>
      </c>
      <c r="AA53" s="44">
        <v>18000000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232705946</v>
      </c>
      <c r="D54" s="48">
        <f t="shared" si="3"/>
        <v>0</v>
      </c>
      <c r="E54" s="49">
        <f t="shared" si="3"/>
        <v>737543959</v>
      </c>
      <c r="F54" s="50">
        <f t="shared" si="3"/>
        <v>716988102</v>
      </c>
      <c r="G54" s="50">
        <f t="shared" si="3"/>
        <v>306386136</v>
      </c>
      <c r="H54" s="50">
        <f t="shared" si="3"/>
        <v>-329130637</v>
      </c>
      <c r="I54" s="50">
        <f t="shared" si="3"/>
        <v>-1677439</v>
      </c>
      <c r="J54" s="50">
        <f t="shared" si="3"/>
        <v>-24421940</v>
      </c>
      <c r="K54" s="50">
        <f t="shared" si="3"/>
        <v>48519265</v>
      </c>
      <c r="L54" s="50">
        <f t="shared" si="3"/>
        <v>92307637</v>
      </c>
      <c r="M54" s="50">
        <f t="shared" si="3"/>
        <v>138267220</v>
      </c>
      <c r="N54" s="50">
        <f t="shared" si="3"/>
        <v>279094122</v>
      </c>
      <c r="O54" s="50">
        <f t="shared" si="3"/>
        <v>75949828</v>
      </c>
      <c r="P54" s="50">
        <f t="shared" si="3"/>
        <v>513003610</v>
      </c>
      <c r="Q54" s="50">
        <f t="shared" si="3"/>
        <v>184540673</v>
      </c>
      <c r="R54" s="50">
        <f t="shared" si="3"/>
        <v>773494111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1028166293</v>
      </c>
      <c r="X54" s="50">
        <f t="shared" si="3"/>
        <v>560370126</v>
      </c>
      <c r="Y54" s="50">
        <f t="shared" si="3"/>
        <v>467796167</v>
      </c>
      <c r="Z54" s="51">
        <f>+IF(X54&lt;&gt;0,+(Y54/X54)*100,0)</f>
        <v>83.479854705887732</v>
      </c>
      <c r="AA54" s="48">
        <f>SUM(AA51:AA53)</f>
        <v>716988102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232705946</v>
      </c>
      <c r="D56" s="54">
        <f>+D54-D55</f>
        <v>0</v>
      </c>
      <c r="E56" s="55">
        <f t="shared" si="4"/>
        <v>737543959</v>
      </c>
      <c r="F56" s="56">
        <f t="shared" si="4"/>
        <v>716988102</v>
      </c>
      <c r="G56" s="56">
        <f t="shared" si="4"/>
        <v>306386136</v>
      </c>
      <c r="H56" s="56">
        <f t="shared" si="4"/>
        <v>-329130637</v>
      </c>
      <c r="I56" s="56">
        <f t="shared" si="4"/>
        <v>-1677439</v>
      </c>
      <c r="J56" s="56">
        <f t="shared" si="4"/>
        <v>-24421940</v>
      </c>
      <c r="K56" s="56">
        <f t="shared" si="4"/>
        <v>48519265</v>
      </c>
      <c r="L56" s="56">
        <f t="shared" si="4"/>
        <v>92307637</v>
      </c>
      <c r="M56" s="56">
        <f t="shared" si="4"/>
        <v>138267220</v>
      </c>
      <c r="N56" s="56">
        <f t="shared" si="4"/>
        <v>279094122</v>
      </c>
      <c r="O56" s="56">
        <f t="shared" si="4"/>
        <v>75949828</v>
      </c>
      <c r="P56" s="56">
        <f t="shared" si="4"/>
        <v>513003610</v>
      </c>
      <c r="Q56" s="56">
        <f t="shared" si="4"/>
        <v>184540673</v>
      </c>
      <c r="R56" s="56">
        <f t="shared" si="4"/>
        <v>773494111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1028166293</v>
      </c>
      <c r="X56" s="56">
        <f t="shared" si="4"/>
        <v>560370126</v>
      </c>
      <c r="Y56" s="56">
        <f t="shared" si="4"/>
        <v>467796167</v>
      </c>
      <c r="Z56" s="57">
        <f>+IF(X56&lt;&gt;0,+(Y56/X56)*100,0)</f>
        <v>83.479854705887732</v>
      </c>
      <c r="AA56" s="54">
        <f>+AA54-AA55</f>
        <v>716988102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232705946</v>
      </c>
      <c r="D59" s="48">
        <f>SUM(D56:D58)</f>
        <v>0</v>
      </c>
      <c r="E59" s="49">
        <f t="shared" si="5"/>
        <v>737543959</v>
      </c>
      <c r="F59" s="50">
        <f t="shared" si="5"/>
        <v>716988102</v>
      </c>
      <c r="G59" s="50">
        <f t="shared" si="5"/>
        <v>306386136</v>
      </c>
      <c r="H59" s="50">
        <f t="shared" si="5"/>
        <v>-329130637</v>
      </c>
      <c r="I59" s="50">
        <f t="shared" si="5"/>
        <v>-1677439</v>
      </c>
      <c r="J59" s="50">
        <f t="shared" si="5"/>
        <v>-24421940</v>
      </c>
      <c r="K59" s="50">
        <f t="shared" si="5"/>
        <v>48519265</v>
      </c>
      <c r="L59" s="50">
        <f t="shared" si="5"/>
        <v>92307637</v>
      </c>
      <c r="M59" s="50">
        <f t="shared" si="5"/>
        <v>138267220</v>
      </c>
      <c r="N59" s="50">
        <f t="shared" si="5"/>
        <v>279094122</v>
      </c>
      <c r="O59" s="50">
        <f t="shared" si="5"/>
        <v>75949828</v>
      </c>
      <c r="P59" s="50">
        <f t="shared" si="5"/>
        <v>513003610</v>
      </c>
      <c r="Q59" s="50">
        <f t="shared" si="5"/>
        <v>184540673</v>
      </c>
      <c r="R59" s="50">
        <f t="shared" si="5"/>
        <v>773494111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1028166293</v>
      </c>
      <c r="X59" s="50">
        <f t="shared" si="5"/>
        <v>560370126</v>
      </c>
      <c r="Y59" s="50">
        <f t="shared" si="5"/>
        <v>467796167</v>
      </c>
      <c r="Z59" s="51">
        <f>+IF(X59&lt;&gt;0,+(Y59/X59)*100,0)</f>
        <v>83.479854705887732</v>
      </c>
      <c r="AA59" s="48">
        <f>SUM(AA56:AA58)</f>
        <v>716988102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4968993</v>
      </c>
      <c r="D61" s="44">
        <v>0</v>
      </c>
      <c r="E61" s="52">
        <v>6500000</v>
      </c>
      <c r="F61" s="45">
        <v>9876000</v>
      </c>
      <c r="G61" s="22">
        <v>0</v>
      </c>
      <c r="H61" s="22">
        <v>0</v>
      </c>
      <c r="I61" s="26">
        <v>857455</v>
      </c>
      <c r="J61" s="22">
        <v>857455</v>
      </c>
      <c r="K61" s="22">
        <v>716886</v>
      </c>
      <c r="L61" s="22">
        <v>2264523</v>
      </c>
      <c r="M61" s="45">
        <v>0</v>
      </c>
      <c r="N61" s="22">
        <v>2981409</v>
      </c>
      <c r="O61" s="22">
        <v>0</v>
      </c>
      <c r="P61" s="26">
        <v>567640</v>
      </c>
      <c r="Q61" s="22">
        <v>0</v>
      </c>
      <c r="R61" s="22">
        <v>567640</v>
      </c>
      <c r="S61" s="22">
        <v>0</v>
      </c>
      <c r="T61" s="45">
        <v>0</v>
      </c>
      <c r="U61" s="22">
        <v>0</v>
      </c>
      <c r="V61" s="22">
        <v>0</v>
      </c>
      <c r="W61" s="26">
        <v>4406504</v>
      </c>
      <c r="X61" s="22">
        <v>6225403</v>
      </c>
      <c r="Y61" s="22">
        <v>-1818899</v>
      </c>
      <c r="Z61" s="23">
        <v>-29.217369542180645</v>
      </c>
      <c r="AA61" s="20">
        <v>9876000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237674939</v>
      </c>
      <c r="D62" s="65">
        <f>SUM(D59:D61)</f>
        <v>0</v>
      </c>
      <c r="E62" s="66">
        <f t="shared" si="6"/>
        <v>744043959</v>
      </c>
      <c r="F62" s="67">
        <f t="shared" si="6"/>
        <v>726864102</v>
      </c>
      <c r="G62" s="67">
        <f t="shared" si="6"/>
        <v>306386136</v>
      </c>
      <c r="H62" s="67">
        <f t="shared" si="6"/>
        <v>-329130637</v>
      </c>
      <c r="I62" s="67">
        <f t="shared" si="6"/>
        <v>-819984</v>
      </c>
      <c r="J62" s="67">
        <f t="shared" si="6"/>
        <v>-23564485</v>
      </c>
      <c r="K62" s="67">
        <f t="shared" si="6"/>
        <v>49236151</v>
      </c>
      <c r="L62" s="67">
        <f t="shared" si="6"/>
        <v>94572160</v>
      </c>
      <c r="M62" s="67">
        <f t="shared" si="6"/>
        <v>138267220</v>
      </c>
      <c r="N62" s="67">
        <f t="shared" si="6"/>
        <v>282075531</v>
      </c>
      <c r="O62" s="67">
        <f t="shared" si="6"/>
        <v>75949828</v>
      </c>
      <c r="P62" s="67">
        <f t="shared" si="6"/>
        <v>513571250</v>
      </c>
      <c r="Q62" s="67">
        <f t="shared" si="6"/>
        <v>184540673</v>
      </c>
      <c r="R62" s="67">
        <f t="shared" si="6"/>
        <v>774061751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1032572797</v>
      </c>
      <c r="X62" s="67">
        <f t="shared" si="6"/>
        <v>566595529</v>
      </c>
      <c r="Y62" s="67">
        <f t="shared" si="6"/>
        <v>465977268</v>
      </c>
      <c r="Z62" s="68">
        <f>+IF(X62&lt;&gt;0,+(Y62/X62)*100,0)</f>
        <v>82.24160695768569</v>
      </c>
      <c r="AA62" s="65">
        <f>SUM(AA59:AA61)</f>
        <v>726864102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5B0F56-6714-4140-A6AE-5182B5B426FB}"/>
</file>

<file path=customXml/itemProps2.xml><?xml version="1.0" encoding="utf-8"?>
<ds:datastoreItem xmlns:ds="http://schemas.openxmlformats.org/officeDocument/2006/customXml" ds:itemID="{E2DEFB3B-720B-4D79-B710-B362A1DE8FCD}"/>
</file>

<file path=customXml/itemProps3.xml><?xml version="1.0" encoding="utf-8"?>
<ds:datastoreItem xmlns:ds="http://schemas.openxmlformats.org/officeDocument/2006/customXml" ds:itemID="{D6D2D619-5BAD-42B0-8E9F-ED82E36DB6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2026-05-13T13:24:27Z</dcterms:created>
  <dcterms:modified xsi:type="dcterms:W3CDTF">2026-05-13T13:26:06Z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